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r\Downloads\"/>
    </mc:Choice>
  </mc:AlternateContent>
  <bookViews>
    <workbookView xWindow="0" yWindow="0" windowWidth="14625" windowHeight="12135"/>
  </bookViews>
  <sheets>
    <sheet name="luar daerah" sheetId="1" r:id="rId1"/>
    <sheet name="dalam daerah" sheetId="3" r:id="rId2"/>
  </sheets>
  <definedNames>
    <definedName name="_xlnm.Print_Area" localSheetId="1">'dalam daerah'!$A$1:$AG$60</definedName>
    <definedName name="_xlnm.Print_Area" localSheetId="0">'luar daerah'!$A$1:$AE$127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51" i="1" l="1"/>
  <c r="W50" i="1"/>
  <c r="AD50" i="1"/>
  <c r="AD51" i="1"/>
  <c r="AD49" i="1"/>
  <c r="P50" i="1"/>
  <c r="P51" i="1"/>
  <c r="M51" i="1"/>
  <c r="M50" i="1"/>
  <c r="M49" i="1"/>
  <c r="K50" i="1"/>
  <c r="K49" i="1"/>
  <c r="K51" i="1"/>
  <c r="Z80" i="1" l="1"/>
  <c r="W80" i="1"/>
  <c r="T80" i="1"/>
  <c r="R80" i="1"/>
  <c r="P80" i="1"/>
  <c r="AD78" i="1"/>
  <c r="Z78" i="1"/>
  <c r="W78" i="1"/>
  <c r="T78" i="1"/>
  <c r="R78" i="1"/>
  <c r="P78" i="1"/>
  <c r="AD77" i="1"/>
  <c r="Z77" i="1"/>
  <c r="W77" i="1"/>
  <c r="T77" i="1"/>
  <c r="R77" i="1"/>
  <c r="P77" i="1"/>
  <c r="AD76" i="1"/>
  <c r="Z76" i="1"/>
  <c r="W76" i="1"/>
  <c r="T76" i="1"/>
  <c r="R76" i="1"/>
  <c r="P76" i="1"/>
  <c r="Z75" i="1"/>
  <c r="T75" i="1"/>
  <c r="R75" i="1"/>
  <c r="P75" i="1"/>
  <c r="Z73" i="1"/>
  <c r="T73" i="1"/>
  <c r="R73" i="1"/>
  <c r="P73" i="1"/>
  <c r="Z72" i="1"/>
  <c r="W72" i="1"/>
  <c r="T72" i="1"/>
  <c r="R72" i="1"/>
  <c r="P72" i="1"/>
  <c r="P67" i="1"/>
  <c r="P66" i="1"/>
  <c r="W65" i="1"/>
  <c r="P65" i="1"/>
  <c r="P64" i="1"/>
  <c r="P57" i="1"/>
  <c r="AD48" i="1"/>
  <c r="Z48" i="1"/>
  <c r="Y48" i="1"/>
  <c r="W48" i="1"/>
  <c r="T48" i="1"/>
  <c r="R48" i="1"/>
  <c r="P48" i="1"/>
  <c r="AD47" i="1"/>
  <c r="Z47" i="1"/>
  <c r="Y47" i="1"/>
  <c r="W47" i="1"/>
  <c r="T47" i="1"/>
  <c r="R47" i="1"/>
  <c r="P47" i="1"/>
  <c r="AD46" i="1"/>
  <c r="Z46" i="1"/>
  <c r="Y46" i="1"/>
  <c r="W46" i="1"/>
  <c r="T46" i="1"/>
  <c r="R46" i="1"/>
  <c r="P46" i="1"/>
  <c r="AD44" i="1"/>
  <c r="Z44" i="1"/>
  <c r="Y44" i="1"/>
  <c r="W44" i="1"/>
  <c r="T44" i="1"/>
  <c r="R44" i="1"/>
  <c r="P44" i="1"/>
  <c r="AD43" i="1"/>
  <c r="Z43" i="1"/>
  <c r="Y43" i="1"/>
  <c r="W43" i="1"/>
  <c r="T43" i="1"/>
  <c r="R43" i="1"/>
  <c r="P43" i="1"/>
  <c r="AD42" i="1"/>
  <c r="Z42" i="1"/>
  <c r="Y42" i="1"/>
  <c r="W42" i="1"/>
  <c r="T42" i="1"/>
  <c r="R42" i="1"/>
  <c r="P42" i="1"/>
  <c r="AD41" i="1"/>
  <c r="Z41" i="1"/>
  <c r="Y41" i="1"/>
  <c r="W41" i="1"/>
  <c r="T41" i="1"/>
  <c r="R41" i="1"/>
  <c r="P41" i="1"/>
  <c r="AD40" i="1"/>
  <c r="Z40" i="1"/>
  <c r="Y40" i="1"/>
  <c r="W40" i="1"/>
  <c r="T40" i="1"/>
  <c r="R40" i="1"/>
  <c r="P40" i="1"/>
  <c r="P38" i="1" l="1"/>
  <c r="P37" i="1"/>
  <c r="P36" i="1"/>
  <c r="P35" i="1"/>
  <c r="M35" i="1"/>
  <c r="P33" i="1"/>
  <c r="P32" i="1"/>
  <c r="P31" i="1"/>
  <c r="P30" i="1"/>
  <c r="P29" i="1"/>
  <c r="P28" i="1"/>
  <c r="P27" i="1"/>
  <c r="P26" i="1"/>
  <c r="P25" i="1"/>
  <c r="P24" i="1"/>
  <c r="P23" i="1"/>
  <c r="P22" i="1"/>
  <c r="AE21" i="1"/>
  <c r="X21" i="1"/>
  <c r="P21" i="1"/>
  <c r="P20" i="1"/>
  <c r="P19" i="1"/>
  <c r="P18" i="1"/>
  <c r="P17" i="1"/>
  <c r="P16" i="1"/>
  <c r="P15" i="1"/>
  <c r="P14" i="1"/>
  <c r="P13" i="1"/>
  <c r="E56" i="3"/>
  <c r="E123" i="1" l="1"/>
</calcChain>
</file>

<file path=xl/comments1.xml><?xml version="1.0" encoding="utf-8"?>
<comments xmlns="http://schemas.openxmlformats.org/spreadsheetml/2006/main">
  <authors>
    <author>Ciska Faktoria Sonatha</author>
    <author>Nanang Sutresno</author>
  </authors>
  <commentList>
    <comment ref="T6" authorId="0" shapeId="0">
      <text>
        <r>
          <rPr>
            <b/>
            <sz val="9"/>
            <color indexed="81"/>
            <rFont val="Tahoma"/>
            <family val="2"/>
          </rPr>
          <t>Tim Mahulu :</t>
        </r>
        <r>
          <rPr>
            <sz val="9"/>
            <color indexed="81"/>
            <rFont val="Tahoma"/>
            <family val="2"/>
          </rPr>
          <t xml:space="preserve">
jika tidka menggunka moda tranportasi udara tidak perlu diisi</t>
        </r>
      </text>
    </comment>
    <comment ref="AA6" authorId="0" shapeId="0">
      <text>
        <r>
          <rPr>
            <b/>
            <sz val="9"/>
            <color indexed="81"/>
            <rFont val="Tahoma"/>
            <family val="2"/>
          </rPr>
          <t>Tim Mahulu :</t>
        </r>
        <r>
          <rPr>
            <sz val="9"/>
            <color indexed="81"/>
            <rFont val="Tahoma"/>
            <family val="2"/>
          </rPr>
          <t xml:space="preserve">
jika tidka menggunka moda tranportasi udara tidak perlu diisi</t>
        </r>
      </text>
    </comment>
    <comment ref="B9" authorId="1" shapeId="0">
      <text>
        <r>
          <rPr>
            <b/>
            <sz val="9"/>
            <color indexed="81"/>
            <rFont val="Tahoma"/>
            <charset val="1"/>
          </rPr>
          <t>Tim Mahulu:</t>
        </r>
        <r>
          <rPr>
            <sz val="9"/>
            <color indexed="81"/>
            <rFont val="Tahoma"/>
            <charset val="1"/>
          </rPr>
          <t xml:space="preserve">
Contoh
</t>
        </r>
      </text>
    </comment>
  </commentList>
</comments>
</file>

<file path=xl/sharedStrings.xml><?xml version="1.0" encoding="utf-8"?>
<sst xmlns="http://schemas.openxmlformats.org/spreadsheetml/2006/main" count="1611" uniqueCount="364">
  <si>
    <t>No</t>
  </si>
  <si>
    <t>Nama Lengkap Tanpa Gelar</t>
  </si>
  <si>
    <t>Keperluan Perjalanan Dinas</t>
  </si>
  <si>
    <t>Jumlah Dibayarkan</t>
  </si>
  <si>
    <t>Gol. Peg</t>
  </si>
  <si>
    <t>Tujuan</t>
  </si>
  <si>
    <t>SPPD</t>
  </si>
  <si>
    <t>Tiket/Akomodasi</t>
  </si>
  <si>
    <t>Tanggal</t>
  </si>
  <si>
    <t>Lama Hari</t>
  </si>
  <si>
    <t>Biaya Tiket PP</t>
  </si>
  <si>
    <t>Jumlah</t>
  </si>
  <si>
    <t>Berangkat</t>
  </si>
  <si>
    <t xml:space="preserve">Kembali </t>
  </si>
  <si>
    <t>Keterangan:</t>
  </si>
  <si>
    <t>Real SPPD (Hari) Rumus:</t>
  </si>
  <si>
    <t>1 hari + (Tanggal tiket pulang - tanggal tiket berangkat) hari + 2 hari</t>
  </si>
  <si>
    <t>Volume Lebih Rumus :</t>
  </si>
  <si>
    <t>Lama hari (SPPD) - Real SPPD (hari)</t>
  </si>
  <si>
    <t>Nomor Surat Tugas dan Tanggal</t>
  </si>
  <si>
    <t xml:space="preserve">Nama Pesawat/KA </t>
  </si>
  <si>
    <t>Uang Harian</t>
  </si>
  <si>
    <t>Biaya Perjalanan Dinas</t>
  </si>
  <si>
    <t>Uang Representasi
(Jika ada)</t>
  </si>
  <si>
    <t>Harga Tiket
(Rp)</t>
  </si>
  <si>
    <t>III</t>
  </si>
  <si>
    <t>Biaya Penginapan</t>
  </si>
  <si>
    <t>Biaya Lain/ Kontribusi</t>
  </si>
  <si>
    <t>Bantuan Transport/Transport Lokal</t>
  </si>
  <si>
    <t xml:space="preserve">Berangkat
</t>
  </si>
  <si>
    <t>Samarinda</t>
  </si>
  <si>
    <t>Asal</t>
  </si>
  <si>
    <t>Kembali</t>
  </si>
  <si>
    <t>Nomor Tiket</t>
  </si>
  <si>
    <t>Moda Transportasi Yang Digunakan (darat, air, udara)</t>
  </si>
  <si>
    <t>Biaya Lain/ Kontribusi/ Bantuan Transport*)</t>
  </si>
  <si>
    <t>Biaya Transport Air
(menyesuaikan)</t>
  </si>
  <si>
    <t xml:space="preserve">Biaya Transport Darat
</t>
  </si>
  <si>
    <t>Biaya Tiket Pesawat PP
(menyesuaikan)</t>
  </si>
  <si>
    <t xml:space="preserve">Berangkat
(untuk Moda Transportasi Udara)
</t>
  </si>
  <si>
    <t>Nama Penginapan</t>
  </si>
  <si>
    <t>Kembali
(untuk Moda Transportasi Udara)</t>
  </si>
  <si>
    <t>Nama Pesawat</t>
  </si>
  <si>
    <t>Lampiran 3a</t>
  </si>
  <si>
    <t>Lampiran 3.b</t>
  </si>
  <si>
    <t>090/016/ITDA.01</t>
  </si>
  <si>
    <t xml:space="preserve">Konsultasi tentang pembangunan RSUD Type D pada BPK-RI Perwakilan Kalimantan Timur. </t>
  </si>
  <si>
    <t>IV</t>
  </si>
  <si>
    <t>Darat</t>
  </si>
  <si>
    <t>Enik ruswati,</t>
  </si>
  <si>
    <t>Rekap Biaya Perjalanan Dinas Luar Daerah</t>
  </si>
  <si>
    <t>OPD:  .........................</t>
  </si>
  <si>
    <t>Rekap Biaya Perjalanan Dinas Dalam Daerah</t>
  </si>
  <si>
    <t xml:space="preserve"> OPD:  .......................................</t>
  </si>
  <si>
    <t>Kode Booking</t>
  </si>
  <si>
    <t>Hendra Pranatata, ST.,MT</t>
  </si>
  <si>
    <t>Ramliansyah, SE</t>
  </si>
  <si>
    <t>Agus Satya</t>
  </si>
  <si>
    <t>Kike Rizky Amalia</t>
  </si>
  <si>
    <t>090.1/140/DPUPR-KAB.SDA/2023</t>
  </si>
  <si>
    <t>Menghadiri Undangan Pengelolaan Kawasan Konservasi Pesisir dan Pulau-Pulau Kecil (KKp3K) Kepulauan Derawan dan Perairan Sekitarnya (KDPS), Yayasan WWF Indonesia</t>
  </si>
  <si>
    <t>Pulau Derawan</t>
  </si>
  <si>
    <t>Penginapan Lestari III</t>
  </si>
  <si>
    <t>Tanjung Redeb</t>
  </si>
  <si>
    <t>SP Boat Putra Putri</t>
  </si>
  <si>
    <t>Dessy Rosalia, ST,ME</t>
  </si>
  <si>
    <t>Menghadiri Undangan Sidang Dewan Sumber Daya Air Provinsi Kalimantan Timur</t>
  </si>
  <si>
    <t>Balikpapan</t>
  </si>
  <si>
    <t>Hotel Menara Bahtera</t>
  </si>
  <si>
    <t>Wings Air</t>
  </si>
  <si>
    <t>NHCXKZ</t>
  </si>
  <si>
    <t>090.1/148/DPUPR-KAB.SDA/2023</t>
  </si>
  <si>
    <t>090.1/143/DPUPR-KAB.SDA/2023</t>
  </si>
  <si>
    <t>Memastikan ketersediaan material bronjong PT. Maccaferri Indonesia</t>
  </si>
  <si>
    <t>Jakarta</t>
  </si>
  <si>
    <t>Century Park Hotel Jakarta</t>
  </si>
  <si>
    <t>Batik Air</t>
  </si>
  <si>
    <t>AWYUIL</t>
  </si>
  <si>
    <t>Berau</t>
  </si>
  <si>
    <t>Citilink</t>
  </si>
  <si>
    <t>QG9OR7</t>
  </si>
  <si>
    <t>Johan Wahyudi</t>
  </si>
  <si>
    <t>MYRQMU</t>
  </si>
  <si>
    <t>Melly Rastiani, ST</t>
  </si>
  <si>
    <t>Astria Ellawara, ST</t>
  </si>
  <si>
    <t>HQFBTQ</t>
  </si>
  <si>
    <t>Hendri Yansyah, S.Pi</t>
  </si>
  <si>
    <t>G9FMSY</t>
  </si>
  <si>
    <t>Liliyantho Labi Tandililing</t>
  </si>
  <si>
    <t>090.1/141/DPUPR-KAB.SDA/2023</t>
  </si>
  <si>
    <t>Konsultasi Rencana Kegiatan Detail Engineering Desain (DED) Pengaman Pantai di Pulau Derawan Kabupaten Berau</t>
  </si>
  <si>
    <t>Tarakan</t>
  </si>
  <si>
    <t>Paradise by Calia Tarakan</t>
  </si>
  <si>
    <t>CB Tanjung Express</t>
  </si>
  <si>
    <t>CB Limex Manora</t>
  </si>
  <si>
    <t>Indera Astuti, SE</t>
  </si>
  <si>
    <t>CB Tanjung Express &amp; CV. Eppy Taxi Travel &amp; Cargo</t>
  </si>
  <si>
    <t>CB Limex Manora &amp; CV. Eppy Taxi Travel &amp; Cargo</t>
  </si>
  <si>
    <t>Muhammad Taufik Effendi,ST</t>
  </si>
  <si>
    <t>Muhlis Budianto Dini, SE</t>
  </si>
  <si>
    <t>800.1.11.1/142/DPUPR-KAB.SDA/2023</t>
  </si>
  <si>
    <t>Uji Mutu dan Kwalitas Pabrikasi pada Pekerjaan Lanjutan Peningkatan Saluran Drainase Durian III dan Sekitarnya</t>
  </si>
  <si>
    <t>Grand Kartika Samarinda</t>
  </si>
  <si>
    <t>CJGDNB</t>
  </si>
  <si>
    <t>HRTGFB</t>
  </si>
  <si>
    <t>Liliyantho Labi Tandililing,ST</t>
  </si>
  <si>
    <t>Arie Hidayat, ST</t>
  </si>
  <si>
    <t>800.1.11.1/153/DPUPR-KAB.SDA/2023</t>
  </si>
  <si>
    <t>Kunjungan Ke Pabrik Menhole di Yogyakarta Untuk Pekerjaan Lanjutan Peningkatan Saluran Drainase Jl. Mangga 2 Tanjung Redeb dan Sekitarnya</t>
  </si>
  <si>
    <t>Liliyantho Labi Tandililing, ST</t>
  </si>
  <si>
    <t>Yogyakarta</t>
  </si>
  <si>
    <t>Hotel NEO Malioboro by ASTON</t>
  </si>
  <si>
    <t xml:space="preserve">Tanjung Redeb </t>
  </si>
  <si>
    <t>Super Air Jet</t>
  </si>
  <si>
    <t>LUXTOO</t>
  </si>
  <si>
    <t>KKUZWR</t>
  </si>
  <si>
    <t>FLVBOZ</t>
  </si>
  <si>
    <t>GRZTVU</t>
  </si>
  <si>
    <t>NZBBMS</t>
  </si>
  <si>
    <t>DWGOWU</t>
  </si>
  <si>
    <t xml:space="preserve">              DWGOWU</t>
  </si>
  <si>
    <t>NXNQMI</t>
  </si>
  <si>
    <t>GQWDXO</t>
  </si>
  <si>
    <t>Rahmat Sujatmiko</t>
  </si>
  <si>
    <t>NXEYTD</t>
  </si>
  <si>
    <t>Lion Air</t>
  </si>
  <si>
    <t>JWUNEU</t>
  </si>
  <si>
    <t>090.1/132/DPUPR-KAB.SDA/2023</t>
  </si>
  <si>
    <t>Konsultasi Drainase Perkotaan dan lingkungan pada Laboratorium keairan Fak. Teknik Sipil UGM Yogyakarta dan Konsultasi Lanjutan Kuliah untuk Magister Teknik Keairan dan Program Dokter pada Fakultas Teknik Sipil &amp; Lingkungan UGM Yogyakarta</t>
  </si>
  <si>
    <t>Amaris Hotel Malioboro</t>
  </si>
  <si>
    <t>NYUTTY</t>
  </si>
  <si>
    <t>XTYUOL</t>
  </si>
  <si>
    <t>Aldy Sapriadi</t>
  </si>
  <si>
    <t>SM Tower</t>
  </si>
  <si>
    <t>LGVTAK</t>
  </si>
  <si>
    <t>IATEJD</t>
  </si>
  <si>
    <t>Konsultasi Komisi Irigasi Dinas PUPR di Samarinda</t>
  </si>
  <si>
    <t>090.1/129/DPUPR-KAB.SDA/2023</t>
  </si>
  <si>
    <t>Akhmad Kosasih, A.Md</t>
  </si>
  <si>
    <t>Liliyantho La'bi Tandililing, ST</t>
  </si>
  <si>
    <t xml:space="preserve">Hotel Horison </t>
  </si>
  <si>
    <t>RWEJHD</t>
  </si>
  <si>
    <t>UKLDNM</t>
  </si>
  <si>
    <t xml:space="preserve">JUNI </t>
  </si>
  <si>
    <t xml:space="preserve">Arie Hidayat </t>
  </si>
  <si>
    <t>800.1.11.1/110/DPPUPR-KAB.SDA/2023 Tanggal 19 Juni 2023</t>
  </si>
  <si>
    <t xml:space="preserve">Kunjungan Pabrik Truck Penyedot Lumpur (Penggadaan Vacum Truck) </t>
  </si>
  <si>
    <t>III/d</t>
  </si>
  <si>
    <t xml:space="preserve">Jakarta </t>
  </si>
  <si>
    <t>-</t>
  </si>
  <si>
    <t xml:space="preserve">Grand Tjokro Jakarta </t>
  </si>
  <si>
    <t xml:space="preserve">Berau </t>
  </si>
  <si>
    <t>LION AIR</t>
  </si>
  <si>
    <t>MOUTYC/NANJKL</t>
  </si>
  <si>
    <t xml:space="preserve">BATIK AIR </t>
  </si>
  <si>
    <t>OQLYPH/ODVWXV</t>
  </si>
  <si>
    <t>Lilyantho Tandililing</t>
  </si>
  <si>
    <t>III/b</t>
  </si>
  <si>
    <t>Ramliansyah</t>
  </si>
  <si>
    <t>III/c</t>
  </si>
  <si>
    <t>Hendri Yansyah</t>
  </si>
  <si>
    <t>JULI</t>
  </si>
  <si>
    <t>Edwin Yulfazeri</t>
  </si>
  <si>
    <t>090.1/123/DPUPR-KAB.SDA/2023 Tanggal 04 Juli 2023</t>
  </si>
  <si>
    <t xml:space="preserve">Uji Beban Manhole Cover (Loading Test Laboratrium) sekaligus ke pabrik untuk paket pekerjaan Lanjutan Pembangunan Saluran Pembuang Lapauta </t>
  </si>
  <si>
    <t xml:space="preserve">Yogyakarta </t>
  </si>
  <si>
    <t xml:space="preserve">Abadi Hotel Malioboro Yogyakarta </t>
  </si>
  <si>
    <t>NALGTB</t>
  </si>
  <si>
    <t xml:space="preserve">LION AIR </t>
  </si>
  <si>
    <t>ORULRS/LGXUANG</t>
  </si>
  <si>
    <t xml:space="preserve">Syahrazad Nur </t>
  </si>
  <si>
    <t>II/d</t>
  </si>
  <si>
    <t xml:space="preserve">Hendri Yansyah </t>
  </si>
  <si>
    <t>Melly Rastiani</t>
  </si>
  <si>
    <t>800.1.1.1/125/DPUPR-KAB.SDA/2023 Tanggal 21 Juli 2023</t>
  </si>
  <si>
    <t xml:space="preserve">Menghadiri Undangan Sinkronisasi dan Harmonisasi Penilaan Usulan DAK Fisik TA 2024 Bidang Irigasi Gelombang I </t>
  </si>
  <si>
    <t xml:space="preserve">Ciputra Jakarta </t>
  </si>
  <si>
    <t>CITILINK</t>
  </si>
  <si>
    <t>DQZS6Q</t>
  </si>
  <si>
    <t xml:space="preserve">Johan Wahyudi </t>
  </si>
  <si>
    <t xml:space="preserve">Mohammad Syahdan Shah </t>
  </si>
  <si>
    <t xml:space="preserve">Farah Nita </t>
  </si>
  <si>
    <t>800.1.1.1/126/DPUPR-KAB.SDA/2023 Tanggal 24 Juli 202</t>
  </si>
  <si>
    <t xml:space="preserve">Menghaidiri Undangan BIMTEK Komisi Irigasi Se-Provinsi Kalimantan Timur </t>
  </si>
  <si>
    <t xml:space="preserve">Bali </t>
  </si>
  <si>
    <t xml:space="preserve">Swiss-Belhotel </t>
  </si>
  <si>
    <t>Bali</t>
  </si>
  <si>
    <t>WINGS AIR- TRANS NUSA</t>
  </si>
  <si>
    <t>LYFUTG/MLGAKP/  12PL2F</t>
  </si>
  <si>
    <t xml:space="preserve">AIRASIA- WINGS AIR </t>
  </si>
  <si>
    <t>MC3BRH/MOUNUR</t>
  </si>
  <si>
    <t xml:space="preserve">Indera Astuti </t>
  </si>
  <si>
    <t xml:space="preserve">Muhammad Taufik Effendi </t>
  </si>
  <si>
    <t>800.1.1.1/125/DPUPR-KAB.SDA/2023 Tanggal 21 Juli 202</t>
  </si>
  <si>
    <t>OUOGEY/KRABLG</t>
  </si>
  <si>
    <t>JGEDCV/OVIIZZ</t>
  </si>
  <si>
    <t xml:space="preserve">Hendra Pranata </t>
  </si>
  <si>
    <t>Ciputra Jakarta</t>
  </si>
  <si>
    <t>KLOPOL/YTASDU</t>
  </si>
  <si>
    <t>UKOPLH/ CVTYIK</t>
  </si>
  <si>
    <t xml:space="preserve">AGUSTUS </t>
  </si>
  <si>
    <t>Dessy Rosalia</t>
  </si>
  <si>
    <t>090.1/55/DPUPR-KAB.SDA/2023 Tanggal 04 Agustus 2023</t>
  </si>
  <si>
    <t xml:space="preserve">Mengikuti Bimbigan Teknis Peningkatan Kompetensi Pengadaan Barang/Jasa Pemerintahan untuk KPA,PPK,Pokja Pemilihan, Pejabat Pengadaan, dan PPTK Pemula </t>
  </si>
  <si>
    <t xml:space="preserve">YUAN GARDEN JAKARTA </t>
  </si>
  <si>
    <t>HQOTCW/HQOUMB</t>
  </si>
  <si>
    <t>HQROEF/OILHCF</t>
  </si>
  <si>
    <t xml:space="preserve">Fendra Firnawan </t>
  </si>
  <si>
    <t>800.1.11.1/122/DPUPR-KAB.UM/2023 Tanggal 07 Agustus 2023</t>
  </si>
  <si>
    <t>Koordinasi Hasil Penguji Bending Concrete Pile (Spun Pile) Loading Test, Sampel Beton, Hammer Tes Oleh Pabrik (PT. Jaya Beton Indonesia) dan Beton Sheet Pile CCSP Pada PT. Seati Beton Pracetak (JHS System) di Surabaya</t>
  </si>
  <si>
    <t>IV/b</t>
  </si>
  <si>
    <t xml:space="preserve">Surabaya </t>
  </si>
  <si>
    <t>Surabaya</t>
  </si>
  <si>
    <t>WINGS- SUPER JET</t>
  </si>
  <si>
    <t>KSDIRJ/LCLGZT</t>
  </si>
  <si>
    <t xml:space="preserve">SUPER JET- WINGS AIR </t>
  </si>
  <si>
    <t>DEPABB/KWJUQM</t>
  </si>
  <si>
    <t xml:space="preserve">Swiss- Belhotel Tunjungan Surabaya </t>
  </si>
  <si>
    <t>JTRFDV/BXCTYZ</t>
  </si>
  <si>
    <t>RTGSFG/MSYUGV</t>
  </si>
  <si>
    <t xml:space="preserve">Melly Rastiani </t>
  </si>
  <si>
    <t>800.1.11.1/130/DPUPR-KAB.SDA/2023 Tanggal 16 Agustus 2023</t>
  </si>
  <si>
    <t>Undangan Rapat Pembahasan Inventaris dan Sinkronisasi data P3A/GP3A/IP3A</t>
  </si>
  <si>
    <t xml:space="preserve">Tarakan </t>
  </si>
  <si>
    <t xml:space="preserve">Paradise By Calia Tarakan </t>
  </si>
  <si>
    <t xml:space="preserve">CB. TRI PUTRI TUNGGAL DEWI </t>
  </si>
  <si>
    <t>SB. SINAR BARU EXPRESS</t>
  </si>
  <si>
    <t xml:space="preserve">SB.ANDALAS VI </t>
  </si>
  <si>
    <t xml:space="preserve">SEPTEMBER </t>
  </si>
  <si>
    <t>800.1.11.1/138/DPUPR-KAB.SDA/2023 Tanggal 18 September 2023</t>
  </si>
  <si>
    <t>Undangan FAT (Factory Acceptance Test)</t>
  </si>
  <si>
    <t xml:space="preserve">Bogor </t>
  </si>
  <si>
    <t xml:space="preserve">Hotel Santika Bogor </t>
  </si>
  <si>
    <t>OBHGVC</t>
  </si>
  <si>
    <t>NFAKLO</t>
  </si>
  <si>
    <t>Liliyantho Labi. T</t>
  </si>
  <si>
    <t>II/b</t>
  </si>
  <si>
    <t>CUSKCN</t>
  </si>
  <si>
    <t>Rahmad Sujatmiko</t>
  </si>
  <si>
    <t>III/a</t>
  </si>
  <si>
    <t xml:space="preserve">80.1.11.1/140/DPUPR-KAB.SDA/2023 Tanggal 28 September 2023 </t>
  </si>
  <si>
    <t xml:space="preserve">Lanjutan Koordinasi Rencana Detail Enginnering (DED) Pengaman Pantai Di Pulau Derawan </t>
  </si>
  <si>
    <t>D'Calla Tarakan</t>
  </si>
  <si>
    <t xml:space="preserve">ANUGERAH JOHAN  </t>
  </si>
  <si>
    <t>01/10/2023</t>
  </si>
  <si>
    <t xml:space="preserve">CB. LIMEX MANORA </t>
  </si>
  <si>
    <t xml:space="preserve">Tumini Rahayu </t>
  </si>
  <si>
    <t xml:space="preserve">Muhlis Budianto </t>
  </si>
  <si>
    <t>Rismansyah</t>
  </si>
  <si>
    <t>800.1.11.1/937/DPUPR-KAB.UM/2023 Tanggal 07 September 2023</t>
  </si>
  <si>
    <t xml:space="preserve">Mengikuti Bimtek Nasional Perpajakan Pemerintah di Kota Bali </t>
  </si>
  <si>
    <t xml:space="preserve">Gandhi Bali Tours </t>
  </si>
  <si>
    <t>HYYCYG/IYWQQQ</t>
  </si>
  <si>
    <t>IEOHXG/HSESZP</t>
  </si>
  <si>
    <t xml:space="preserve">NOVEMBER </t>
  </si>
  <si>
    <t>800.1.11.1/578/DPUPR-KAB.UM/2023 Tanggal 13 November 2023</t>
  </si>
  <si>
    <t>Mengikuti Pelatihan Kompetensi Pengadaan Barang/Jasa Pemerintah Bagi Pejabat Pembuat Komitmen (PPK) Tipe C</t>
  </si>
  <si>
    <t xml:space="preserve">Sunlake </t>
  </si>
  <si>
    <t>090.1/248/DPUPR-KAB.SDA/2023 Tanggal 20 November 2023</t>
  </si>
  <si>
    <t xml:space="preserve">Pengujian Kuat Tekan Mainhole dan Kunjungan ke Pabrik Pengolahan Mainhole </t>
  </si>
  <si>
    <t xml:space="preserve">Hotel Malyabhara - Hotel Canvinton </t>
  </si>
  <si>
    <t>BATIK AIR</t>
  </si>
  <si>
    <t>SBRDBZ/LUTXYT</t>
  </si>
  <si>
    <t xml:space="preserve">Romadian Agustra </t>
  </si>
  <si>
    <t xml:space="preserve">DESEMBER </t>
  </si>
  <si>
    <t>090.1/250/DPUPR-KAB.SDA/2023 Tanggal 05 Desember 2023</t>
  </si>
  <si>
    <t>Klarifiksasi Usulan Bantuan Keuangan Kabupaten/Kota APBD Tahun Anggaran 2024</t>
  </si>
  <si>
    <t>06/12/2023</t>
  </si>
  <si>
    <t xml:space="preserve">Jatra Hotel </t>
  </si>
  <si>
    <t>FHVPMX</t>
  </si>
  <si>
    <t>Mukhsin</t>
  </si>
  <si>
    <t>Mengikuti Rapat Koordinasi Pemantauan dan Evaluasi Pelaksanaan serta Sosialisasi Pelaporan Capaian Tujuan Pembanguanan Berkelanjutan</t>
  </si>
  <si>
    <t>Guest Folio</t>
  </si>
  <si>
    <t xml:space="preserve"> Berau</t>
  </si>
  <si>
    <t>wings Air</t>
  </si>
  <si>
    <t>KGDVPT</t>
  </si>
  <si>
    <t>Agus Efendi</t>
  </si>
  <si>
    <t>'Samarinda</t>
  </si>
  <si>
    <t>'Balikpapan</t>
  </si>
  <si>
    <t>M. Taupik Effendi</t>
  </si>
  <si>
    <t>Menghadiri Desk Pembahasan Rencana Kegiatan RK DAK FISIK Infrastruktur PUPR TA. 20224</t>
  </si>
  <si>
    <t>Swiss belcourt bogor</t>
  </si>
  <si>
    <t>wings Air Batik</t>
  </si>
  <si>
    <t>178044173042554656</t>
  </si>
  <si>
    <t>178095884995002144</t>
  </si>
  <si>
    <t>Farah Nita</t>
  </si>
  <si>
    <t>Menghadiri Desk Pembahasan Rencana Kegiatan RK DAK FISIK Infrastruktur PUPR TA. 2024</t>
  </si>
  <si>
    <t>'178095884995002144</t>
  </si>
  <si>
    <t>Astria Ellawara</t>
  </si>
  <si>
    <t>M. Shadan. Shah</t>
  </si>
  <si>
    <t>27/10/202329/10/2023</t>
  </si>
  <si>
    <t>'Berau</t>
  </si>
  <si>
    <t>indera astuti</t>
  </si>
  <si>
    <t>1780952548601001800</t>
  </si>
  <si>
    <t>Kike RIZKY Amalia</t>
  </si>
  <si>
    <t>'178044173042554656</t>
  </si>
  <si>
    <t>'1780952548601001800</t>
  </si>
  <si>
    <t>Pendampingan tim efektif pelatihan kepemimpinan nasional</t>
  </si>
  <si>
    <t>Sweet Joy (Guest House)</t>
  </si>
  <si>
    <t>KT8092 G</t>
  </si>
  <si>
    <t>090.1/065/DPUPR-KAB.SDA/X/2023</t>
  </si>
  <si>
    <t>Bogor</t>
  </si>
  <si>
    <t>Hendra Pranata, ST.,MT</t>
  </si>
  <si>
    <t>Menghadiri Desk Pembahasan Rencana Kegiatan (RK) DAK Fisik Infrastruktur PUPR TA. 2024</t>
  </si>
  <si>
    <t>Fendra Firnawan, ST,M.Si</t>
  </si>
  <si>
    <t>800.1.11.1/059/DPUPR-KAB.UM/2023</t>
  </si>
  <si>
    <t>Melakukan Uji Tarik Statis dan Lengkung Baja Tulangan Beton di Laboratorium PT. Guna Sukses Inti</t>
  </si>
  <si>
    <t xml:space="preserve"> IV</t>
  </si>
  <si>
    <t>Merlyn Park Hotel</t>
  </si>
  <si>
    <t>UKIFUX</t>
  </si>
  <si>
    <t>Badriansyah</t>
  </si>
  <si>
    <t>Grand Paragon Hotel</t>
  </si>
  <si>
    <t>PE5H3J</t>
  </si>
  <si>
    <t>Romadian Agustra</t>
  </si>
  <si>
    <t>800.1.11.1/595/DPUPR-KAB.UM/2023</t>
  </si>
  <si>
    <t>Pendampingan Penatausahaan pada SIPD Pendapatan</t>
  </si>
  <si>
    <t>Bandung</t>
  </si>
  <si>
    <t xml:space="preserve">Kedaton Hotel </t>
  </si>
  <si>
    <t>VXCRGJ</t>
  </si>
  <si>
    <t>VBYTRE</t>
  </si>
  <si>
    <t>800.1.11.1/045/DPUPR-KAB.SDA/VIII2023</t>
  </si>
  <si>
    <t>Asistensi Peta Jaringan Jalan Kabupaten ke Dirjen Bina Marga dan Pusdatin Kementerian PU</t>
  </si>
  <si>
    <t>Hotel Oasis Amir</t>
  </si>
  <si>
    <t>Super Air jet</t>
  </si>
  <si>
    <t>TRMWWS</t>
  </si>
  <si>
    <t>HJZKKT</t>
  </si>
  <si>
    <t>800.1.11.1/629/DPUPR.KAB-UM/2023</t>
  </si>
  <si>
    <t>Muhlis Budianto Dini,SE</t>
  </si>
  <si>
    <t>Mohammad Syahdan Shah, ST</t>
  </si>
  <si>
    <t>Melakukan kunjungan Pabrik dan Uji Kuat Tekan Beton untuk material Concrete Sheet Pile (CCSP) serta uji Kuat Tarik besi dan Spun Pile</t>
  </si>
  <si>
    <t>Hotel Santika Premier</t>
  </si>
  <si>
    <t>JWBGYN</t>
  </si>
  <si>
    <t>Hotel Neo Aston</t>
  </si>
  <si>
    <t>MKPRTU</t>
  </si>
  <si>
    <t>BDUFHJ</t>
  </si>
  <si>
    <t>QJFIHK</t>
  </si>
  <si>
    <t>NF67MW</t>
  </si>
  <si>
    <t>Jakarta / bali</t>
  </si>
  <si>
    <t>Ciputra Jakarta /swisbell</t>
  </si>
  <si>
    <t>Jakarta /bali</t>
  </si>
  <si>
    <t>bali</t>
  </si>
  <si>
    <t>berau</t>
  </si>
  <si>
    <t>air asia/ wing air</t>
  </si>
  <si>
    <t>DGZS6Q</t>
  </si>
  <si>
    <t>090.1/  /DPUPR-KAB.SDA/2023</t>
  </si>
  <si>
    <t>090.1/  /DPUPR-KAB.SDA/2024</t>
  </si>
  <si>
    <t>090.1/  /DPUPR-KAB.SDA/2025</t>
  </si>
  <si>
    <t>090.1/  /DPUPR-KAB.SDA/2026</t>
  </si>
  <si>
    <t>090.1/  /DPUPR-KAB.SDA/2027</t>
  </si>
  <si>
    <t>090.1/  /DPUPR-KAB.SDA/2028</t>
  </si>
  <si>
    <t>090.1/  /DPUPR-KAB.SDA/2029</t>
  </si>
  <si>
    <t>090.1/065/DPUPR-KAB.SDA/2023</t>
  </si>
  <si>
    <t>090.1/065/DPUPR-KAB.SDA/2024</t>
  </si>
  <si>
    <t xml:space="preserve">090.1/     /DPUPR-KAB.SDA/2023 </t>
  </si>
  <si>
    <t xml:space="preserve">090.1/        /DPUPR-KAB.SDA/2023 </t>
  </si>
  <si>
    <t>090.1/        /DPUPR-KAB.SDA/2024</t>
  </si>
  <si>
    <t>090.1/        /DPUPR-KAB.SDA/2025</t>
  </si>
  <si>
    <t>090.1/        /DPUPR-KAB.SDA/2026</t>
  </si>
  <si>
    <t>090.1/        /DPUPR-KAB.SDA/2027</t>
  </si>
  <si>
    <t>090.1/        /DPUPR-KAB.SDA/2028</t>
  </si>
  <si>
    <t>090.1/        /DPUPR-KAB.SDA/2029</t>
  </si>
  <si>
    <t>YIKIIJ</t>
  </si>
  <si>
    <t>OZUFVX</t>
  </si>
  <si>
    <t>MOQKTK</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</si>
</sst>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_(* \(#,##0\);_(* &quot;-&quot;_);_(@_)"/>
    <numFmt numFmtId="43" formatCode="_(* #,##0.00_);_(* \(#,##0.00\);_(* &quot;-&quot;??_);_(@_)"/>
    <numFmt numFmtId="164" formatCode="[$-409]dd\-mmm\-yy;@"/>
    <numFmt numFmtId="165" formatCode="_(* #,##0_);_(* \(#,##0\);_(* &quot;-&quot;??_);_(@_)"/>
    <numFmt numFmtId="166" formatCode="[$-421]dd\ mmmm\ yyyy;@"/>
    <numFmt numFmtId="167" formatCode="[$-C09]dd\-mmm\-yy;@"/>
    <numFmt numFmtId="168" formatCode="[$-13809]dd/mm/yyyy;@"/>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1"/>
      <name val="Times New Roman"/>
      <family val="1"/>
    </font>
    <font>
      <sz val="10"/>
      <name val="Arial"/>
      <family val="2"/>
    </font>
    <font>
      <b/>
      <sz val="11"/>
      <name val="Times New Roman"/>
      <family val="1"/>
    </font>
    <font>
      <sz val="11"/>
      <color indexed="8"/>
      <name val="Calibri"/>
      <family val="2"/>
      <charset val="1"/>
    </font>
    <font>
      <sz val="11"/>
      <color indexed="8"/>
      <name val="Calibri"/>
      <family val="2"/>
    </font>
    <font>
      <sz val="9"/>
      <color indexed="81"/>
      <name val="Tahoma"/>
      <family val="2"/>
    </font>
    <font>
      <b/>
      <sz val="9"/>
      <color indexed="81"/>
      <name val="Tahoma"/>
      <family val="2"/>
    </font>
    <font>
      <b/>
      <sz val="8"/>
      <name val="Arial"/>
      <family val="2"/>
    </font>
    <font>
      <sz val="8"/>
      <name val="Arial"/>
      <family val="2"/>
    </font>
    <font>
      <sz val="8"/>
      <color theme="1"/>
      <name val="Arial"/>
      <family val="2"/>
    </font>
    <font>
      <i/>
      <sz val="8"/>
      <color theme="1"/>
      <name val="Arial"/>
      <family val="2"/>
    </font>
    <font>
      <b/>
      <sz val="8"/>
      <color theme="1"/>
      <name val="Arial"/>
      <family val="2"/>
    </font>
    <font>
      <sz val="8"/>
      <color indexed="8"/>
      <name val="Arial"/>
      <family val="2"/>
    </font>
    <font>
      <sz val="9"/>
      <color indexed="81"/>
      <name val="Tahoma"/>
      <charset val="1"/>
    </font>
    <font>
      <b/>
      <sz val="9"/>
      <color indexed="81"/>
      <name val="Tahoma"/>
      <charset val="1"/>
    </font>
    <font>
      <sz val="8"/>
      <name val="Calibri"/>
      <family val="2"/>
      <scheme val="minor"/>
    </font>
    <font>
      <sz val="8"/>
      <color rgb="FFFF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s>
  <cellStyleXfs count="9">
    <xf numFmtId="0" fontId="0" fillId="0" borderId="0"/>
    <xf numFmtId="0" fontId="3" fillId="0" borderId="0"/>
    <xf numFmtId="41" fontId="3" fillId="0" borderId="0" applyFont="0" applyFill="0" applyBorder="0" applyAlignment="0" applyProtection="0"/>
    <xf numFmtId="0" fontId="5" fillId="0" borderId="0"/>
    <xf numFmtId="0" fontId="7" fillId="0" borderId="0"/>
    <xf numFmtId="43" fontId="3" fillId="0" borderId="0" applyFont="0" applyFill="0" applyBorder="0" applyAlignment="0" applyProtection="0"/>
    <xf numFmtId="0" fontId="1" fillId="0" borderId="0"/>
    <xf numFmtId="41" fontId="1" fillId="0" borderId="0" applyFont="0" applyFill="0" applyBorder="0" applyAlignment="0" applyProtection="0"/>
    <xf numFmtId="0" fontId="8" fillId="0" borderId="0"/>
  </cellStyleXfs>
  <cellXfs count="255">
    <xf numFmtId="0" fontId="0" fillId="0" borderId="0" xfId="0"/>
    <xf numFmtId="0" fontId="4" fillId="0" borderId="0" xfId="1" applyFont="1" applyAlignment="1">
      <alignment vertical="top"/>
    </xf>
    <xf numFmtId="0" fontId="4" fillId="0" borderId="0" xfId="1" applyFont="1" applyAlignment="1">
      <alignment horizontal="center" vertical="top" wrapText="1"/>
    </xf>
    <xf numFmtId="0" fontId="3" fillId="0" borderId="0" xfId="1"/>
    <xf numFmtId="0" fontId="6" fillId="0" borderId="0" xfId="3" applyFont="1" applyAlignment="1">
      <alignment horizontal="center" wrapText="1"/>
    </xf>
    <xf numFmtId="0" fontId="6" fillId="0" borderId="0" xfId="3" applyFont="1" applyAlignment="1">
      <alignment horizontal="left" vertical="center" wrapText="1"/>
    </xf>
    <xf numFmtId="0" fontId="3" fillId="0" borderId="0" xfId="1" applyAlignment="1">
      <alignment vertical="center"/>
    </xf>
    <xf numFmtId="0" fontId="3" fillId="0" borderId="0" xfId="1" applyAlignment="1">
      <alignment horizontal="center"/>
    </xf>
    <xf numFmtId="0" fontId="3" fillId="0" borderId="0" xfId="1" applyAlignment="1">
      <alignment wrapText="1"/>
    </xf>
    <xf numFmtId="0" fontId="2" fillId="5" borderId="0" xfId="1" applyFont="1" applyFill="1"/>
    <xf numFmtId="0" fontId="8" fillId="5" borderId="0" xfId="8" applyFill="1"/>
    <xf numFmtId="167" fontId="8" fillId="5" borderId="0" xfId="8" applyNumberFormat="1" applyFill="1" applyAlignment="1">
      <alignment horizontal="center"/>
    </xf>
    <xf numFmtId="0" fontId="6" fillId="0" borderId="0" xfId="3" applyFont="1" applyAlignment="1">
      <alignment horizontal="center"/>
    </xf>
    <xf numFmtId="0" fontId="6" fillId="0" borderId="0" xfId="3" applyFont="1"/>
    <xf numFmtId="0" fontId="11" fillId="0" borderId="6" xfId="1" applyFont="1" applyBorder="1" applyAlignment="1">
      <alignment horizontal="center" vertical="center" wrapText="1"/>
    </xf>
    <xf numFmtId="0" fontId="11" fillId="0" borderId="6" xfId="1" applyFont="1" applyBorder="1" applyAlignment="1">
      <alignment horizontal="left" vertical="center" wrapText="1"/>
    </xf>
    <xf numFmtId="41" fontId="11" fillId="0" borderId="6" xfId="2" applyFont="1" applyFill="1" applyBorder="1" applyAlignment="1">
      <alignment horizontal="center" vertical="center" wrapText="1"/>
    </xf>
    <xf numFmtId="0" fontId="11" fillId="0" borderId="6" xfId="4" applyFont="1" applyBorder="1" applyAlignment="1">
      <alignment horizontal="center" vertical="center" wrapText="1"/>
    </xf>
    <xf numFmtId="166" fontId="11" fillId="2" borderId="5" xfId="3" applyNumberFormat="1" applyFont="1" applyFill="1" applyBorder="1" applyAlignment="1">
      <alignment horizontal="center" vertical="center"/>
    </xf>
    <xf numFmtId="166" fontId="11" fillId="2" borderId="5" xfId="3" applyNumberFormat="1" applyFont="1" applyFill="1" applyBorder="1" applyAlignment="1">
      <alignment horizontal="center" vertical="center" wrapText="1"/>
    </xf>
    <xf numFmtId="166" fontId="11" fillId="2" borderId="1" xfId="3" applyNumberFormat="1" applyFont="1" applyFill="1" applyBorder="1" applyAlignment="1">
      <alignment horizontal="center" vertical="center" wrapText="1"/>
    </xf>
    <xf numFmtId="166" fontId="11" fillId="3" borderId="1" xfId="3" applyNumberFormat="1" applyFont="1" applyFill="1" applyBorder="1" applyAlignment="1">
      <alignment horizontal="center" vertical="center" wrapText="1"/>
    </xf>
    <xf numFmtId="0" fontId="11" fillId="0" borderId="5" xfId="1" applyFont="1" applyBorder="1" applyAlignment="1">
      <alignment horizontal="center" vertical="center" wrapText="1"/>
    </xf>
    <xf numFmtId="0" fontId="11" fillId="0" borderId="5" xfId="2" applyNumberFormat="1" applyFont="1" applyFill="1" applyBorder="1" applyAlignment="1">
      <alignment horizontal="center" vertical="center" wrapText="1"/>
    </xf>
    <xf numFmtId="0" fontId="11" fillId="0" borderId="5" xfId="3" applyFont="1" applyBorder="1" applyAlignment="1">
      <alignment horizontal="center" vertical="center"/>
    </xf>
    <xf numFmtId="0" fontId="11" fillId="2" borderId="5" xfId="3" applyFont="1" applyFill="1" applyBorder="1" applyAlignment="1">
      <alignment horizontal="center" vertical="center"/>
    </xf>
    <xf numFmtId="0" fontId="11" fillId="3" borderId="5" xfId="3" applyFont="1" applyFill="1" applyBorder="1" applyAlignment="1">
      <alignment horizontal="center" vertical="center"/>
    </xf>
    <xf numFmtId="0" fontId="12" fillId="0" borderId="8" xfId="1" applyFont="1" applyBorder="1" applyAlignment="1">
      <alignment horizontal="center" vertical="top"/>
    </xf>
    <xf numFmtId="0" fontId="12" fillId="0" borderId="8" xfId="2" applyNumberFormat="1" applyFont="1" applyFill="1" applyBorder="1" applyAlignment="1">
      <alignment horizontal="center" vertical="top" wrapText="1"/>
    </xf>
    <xf numFmtId="0" fontId="12" fillId="0" borderId="8" xfId="1" applyFont="1" applyBorder="1" applyAlignment="1">
      <alignment horizontal="justify" vertical="top"/>
    </xf>
    <xf numFmtId="41" fontId="12" fillId="0" borderId="8" xfId="2" quotePrefix="1" applyFont="1" applyFill="1" applyBorder="1" applyAlignment="1">
      <alignment horizontal="center" vertical="center"/>
    </xf>
    <xf numFmtId="0" fontId="12" fillId="0" borderId="8" xfId="1" applyFont="1" applyBorder="1" applyAlignment="1">
      <alignment horizontal="center" vertical="center"/>
    </xf>
    <xf numFmtId="164" fontId="12" fillId="2" borderId="8" xfId="1" quotePrefix="1" applyNumberFormat="1" applyFont="1" applyFill="1" applyBorder="1" applyAlignment="1">
      <alignment horizontal="center" vertical="center"/>
    </xf>
    <xf numFmtId="0" fontId="12" fillId="2" borderId="8" xfId="1" applyFont="1" applyFill="1" applyBorder="1" applyAlignment="1">
      <alignment horizontal="center" vertical="center"/>
    </xf>
    <xf numFmtId="165" fontId="12" fillId="3" borderId="8" xfId="5" applyNumberFormat="1" applyFont="1" applyFill="1" applyBorder="1" applyAlignment="1">
      <alignment horizontal="center" vertical="center"/>
    </xf>
    <xf numFmtId="0" fontId="12" fillId="2" borderId="8" xfId="1" applyFont="1" applyFill="1" applyBorder="1" applyAlignment="1">
      <alignment horizontal="center" vertical="center" wrapText="1"/>
    </xf>
    <xf numFmtId="164" fontId="12" fillId="2" borderId="8" xfId="1" applyNumberFormat="1" applyFont="1" applyFill="1" applyBorder="1" applyAlignment="1">
      <alignment horizontal="center" vertical="center"/>
    </xf>
    <xf numFmtId="1" fontId="12" fillId="3" borderId="8" xfId="1" quotePrefix="1" applyNumberFormat="1" applyFont="1" applyFill="1" applyBorder="1" applyAlignment="1">
      <alignment horizontal="center" vertical="center" wrapText="1"/>
    </xf>
    <xf numFmtId="41" fontId="12" fillId="2" borderId="8" xfId="7" applyFont="1" applyFill="1" applyBorder="1" applyAlignment="1">
      <alignment horizontal="center" vertical="center"/>
    </xf>
    <xf numFmtId="1" fontId="12" fillId="3" borderId="8" xfId="1" quotePrefix="1" applyNumberFormat="1" applyFont="1" applyFill="1" applyBorder="1" applyAlignment="1">
      <alignment horizontal="center" vertical="center"/>
    </xf>
    <xf numFmtId="0" fontId="12" fillId="0" borderId="9" xfId="1" applyFont="1" applyBorder="1" applyAlignment="1">
      <alignment horizontal="center" vertical="top"/>
    </xf>
    <xf numFmtId="0" fontId="12" fillId="0" borderId="9" xfId="2" applyNumberFormat="1" applyFont="1" applyFill="1" applyBorder="1" applyAlignment="1">
      <alignment horizontal="center" vertical="center" wrapText="1"/>
    </xf>
    <xf numFmtId="0" fontId="12" fillId="0" borderId="9" xfId="1" applyFont="1" applyBorder="1" applyAlignment="1">
      <alignment horizontal="justify" vertical="top"/>
    </xf>
    <xf numFmtId="41" fontId="12" fillId="0" borderId="9" xfId="2" quotePrefix="1" applyFont="1" applyFill="1" applyBorder="1" applyAlignment="1">
      <alignment horizontal="center" vertical="center"/>
    </xf>
    <xf numFmtId="0" fontId="12" fillId="0" borderId="9" xfId="1" applyFont="1" applyBorder="1" applyAlignment="1">
      <alignment horizontal="center" vertical="center"/>
    </xf>
    <xf numFmtId="164" fontId="12" fillId="2" borderId="9" xfId="1" quotePrefix="1" applyNumberFormat="1" applyFont="1" applyFill="1" applyBorder="1" applyAlignment="1">
      <alignment horizontal="center" vertical="center"/>
    </xf>
    <xf numFmtId="0" fontId="12" fillId="2" borderId="9" xfId="1" applyFont="1" applyFill="1" applyBorder="1" applyAlignment="1">
      <alignment horizontal="center" vertical="center"/>
    </xf>
    <xf numFmtId="165" fontId="12" fillId="3" borderId="9" xfId="5" applyNumberFormat="1" applyFont="1" applyFill="1" applyBorder="1" applyAlignment="1">
      <alignment horizontal="center" vertical="center"/>
    </xf>
    <xf numFmtId="0" fontId="12" fillId="2" borderId="9" xfId="1" applyFont="1" applyFill="1" applyBorder="1" applyAlignment="1">
      <alignment horizontal="center" vertical="center" wrapText="1"/>
    </xf>
    <xf numFmtId="164" fontId="12" fillId="2" borderId="9" xfId="1" applyNumberFormat="1" applyFont="1" applyFill="1" applyBorder="1" applyAlignment="1">
      <alignment horizontal="center" vertical="center"/>
    </xf>
    <xf numFmtId="1" fontId="12" fillId="3" borderId="9" xfId="1" quotePrefix="1" applyNumberFormat="1" applyFont="1" applyFill="1" applyBorder="1" applyAlignment="1">
      <alignment horizontal="center" vertical="center" wrapText="1"/>
    </xf>
    <xf numFmtId="41" fontId="12" fillId="2" borderId="9" xfId="7" applyFont="1" applyFill="1" applyBorder="1" applyAlignment="1">
      <alignment horizontal="center" vertical="center"/>
    </xf>
    <xf numFmtId="1" fontId="12" fillId="3" borderId="9" xfId="1" quotePrefix="1" applyNumberFormat="1" applyFont="1" applyFill="1" applyBorder="1" applyAlignment="1">
      <alignment horizontal="center" vertical="center"/>
    </xf>
    <xf numFmtId="0" fontId="12" fillId="0" borderId="9" xfId="2" applyNumberFormat="1" applyFont="1" applyFill="1" applyBorder="1" applyAlignment="1">
      <alignment horizontal="center" vertical="center"/>
    </xf>
    <xf numFmtId="0" fontId="12" fillId="0" borderId="9" xfId="2" applyNumberFormat="1" applyFont="1" applyFill="1" applyBorder="1" applyAlignment="1">
      <alignment horizontal="left" vertical="center" wrapText="1"/>
    </xf>
    <xf numFmtId="0" fontId="12" fillId="0" borderId="9" xfId="1" applyFont="1" applyBorder="1" applyAlignment="1">
      <alignment horizontal="justify" vertical="center"/>
    </xf>
    <xf numFmtId="41" fontId="12" fillId="0" borderId="9" xfId="2" quotePrefix="1" applyFont="1" applyFill="1" applyBorder="1" applyAlignment="1">
      <alignment horizontal="justify" vertical="center"/>
    </xf>
    <xf numFmtId="164" fontId="12" fillId="2" borderId="9" xfId="1" quotePrefix="1" applyNumberFormat="1" applyFont="1" applyFill="1" applyBorder="1" applyAlignment="1">
      <alignment horizontal="justify" vertical="center"/>
    </xf>
    <xf numFmtId="1" fontId="12" fillId="3" borderId="9" xfId="1" applyNumberFormat="1" applyFont="1" applyFill="1" applyBorder="1" applyAlignment="1">
      <alignment horizontal="justify" vertical="center" wrapText="1"/>
    </xf>
    <xf numFmtId="41" fontId="12" fillId="2" borderId="9" xfId="7" applyFont="1" applyFill="1" applyBorder="1" applyAlignment="1">
      <alignment horizontal="justify" vertical="center"/>
    </xf>
    <xf numFmtId="1" fontId="12" fillId="3" borderId="9" xfId="1" applyNumberFormat="1" applyFont="1" applyFill="1" applyBorder="1" applyAlignment="1">
      <alignment horizontal="justify" vertical="center"/>
    </xf>
    <xf numFmtId="41" fontId="12" fillId="0" borderId="9" xfId="2" quotePrefix="1" applyFont="1" applyFill="1" applyBorder="1" applyAlignment="1">
      <alignment horizontal="justify" vertical="top"/>
    </xf>
    <xf numFmtId="0" fontId="12" fillId="0" borderId="9" xfId="1" quotePrefix="1" applyFont="1" applyBorder="1" applyAlignment="1">
      <alignment horizontal="center" vertical="top"/>
    </xf>
    <xf numFmtId="164" fontId="12" fillId="2" borderId="9" xfId="1" quotePrefix="1" applyNumberFormat="1" applyFont="1" applyFill="1" applyBorder="1" applyAlignment="1">
      <alignment horizontal="justify" vertical="top"/>
    </xf>
    <xf numFmtId="165" fontId="12" fillId="3" borderId="9" xfId="5" applyNumberFormat="1" applyFont="1" applyFill="1" applyBorder="1" applyAlignment="1">
      <alignment horizontal="center" vertical="top"/>
    </xf>
    <xf numFmtId="0" fontId="12" fillId="2" borderId="9" xfId="1" applyFont="1" applyFill="1" applyBorder="1" applyAlignment="1">
      <alignment horizontal="center" vertical="top" wrapText="1"/>
    </xf>
    <xf numFmtId="164" fontId="12" fillId="2" borderId="9" xfId="1" applyNumberFormat="1" applyFont="1" applyFill="1" applyBorder="1" applyAlignment="1">
      <alignment horizontal="center" vertical="top"/>
    </xf>
    <xf numFmtId="1" fontId="12" fillId="3" borderId="9" xfId="1" applyNumberFormat="1" applyFont="1" applyFill="1" applyBorder="1" applyAlignment="1">
      <alignment horizontal="justify" vertical="top" wrapText="1"/>
    </xf>
    <xf numFmtId="41" fontId="12" fillId="2" borderId="9" xfId="7" applyFont="1" applyFill="1" applyBorder="1" applyAlignment="1">
      <alignment horizontal="justify" vertical="top"/>
    </xf>
    <xf numFmtId="1" fontId="12" fillId="3" borderId="9" xfId="1" applyNumberFormat="1" applyFont="1" applyFill="1" applyBorder="1" applyAlignment="1">
      <alignment horizontal="justify" vertical="top"/>
    </xf>
    <xf numFmtId="0" fontId="12" fillId="0" borderId="9" xfId="2" quotePrefix="1" applyNumberFormat="1" applyFont="1" applyFill="1" applyBorder="1" applyAlignment="1">
      <alignment horizontal="left" vertical="center" wrapText="1"/>
    </xf>
    <xf numFmtId="0" fontId="12" fillId="0" borderId="9" xfId="1" quotePrefix="1" applyFont="1" applyBorder="1" applyAlignment="1">
      <alignment vertical="top"/>
    </xf>
    <xf numFmtId="0" fontId="12" fillId="2" borderId="9" xfId="1" applyFont="1" applyFill="1" applyBorder="1" applyAlignment="1">
      <alignment horizontal="center" vertical="top"/>
    </xf>
    <xf numFmtId="1" fontId="12" fillId="3" borderId="9" xfId="1" quotePrefix="1" applyNumberFormat="1" applyFont="1" applyFill="1" applyBorder="1" applyAlignment="1">
      <alignment horizontal="justify" vertical="top" wrapText="1"/>
    </xf>
    <xf numFmtId="164" fontId="12" fillId="2" borderId="9" xfId="1" applyNumberFormat="1" applyFont="1" applyFill="1" applyBorder="1" applyAlignment="1">
      <alignment horizontal="justify" vertical="top"/>
    </xf>
    <xf numFmtId="1" fontId="12" fillId="3" borderId="9" xfId="1" quotePrefix="1" applyNumberFormat="1" applyFont="1" applyFill="1" applyBorder="1" applyAlignment="1">
      <alignment horizontal="justify" vertical="top"/>
    </xf>
    <xf numFmtId="41" fontId="12" fillId="0" borderId="11" xfId="2" quotePrefix="1" applyFont="1" applyFill="1" applyBorder="1" applyAlignment="1">
      <alignment horizontal="justify" vertical="top"/>
    </xf>
    <xf numFmtId="165" fontId="12" fillId="3" borderId="11" xfId="5" applyNumberFormat="1" applyFont="1" applyFill="1" applyBorder="1" applyAlignment="1">
      <alignment horizontal="center" vertical="top"/>
    </xf>
    <xf numFmtId="164" fontId="12" fillId="2" borderId="11" xfId="1" quotePrefix="1" applyNumberFormat="1" applyFont="1" applyFill="1" applyBorder="1" applyAlignment="1">
      <alignment horizontal="justify" vertical="top"/>
    </xf>
    <xf numFmtId="164" fontId="12" fillId="2" borderId="11" xfId="1" applyNumberFormat="1" applyFont="1" applyFill="1" applyBorder="1" applyAlignment="1">
      <alignment horizontal="center" vertical="top"/>
    </xf>
    <xf numFmtId="164" fontId="12" fillId="2" borderId="11" xfId="1" applyNumberFormat="1" applyFont="1" applyFill="1" applyBorder="1" applyAlignment="1">
      <alignment horizontal="justify" vertical="top"/>
    </xf>
    <xf numFmtId="0" fontId="12" fillId="0" borderId="10" xfId="1" applyFont="1" applyBorder="1" applyAlignment="1">
      <alignment horizontal="center" vertical="top"/>
    </xf>
    <xf numFmtId="0" fontId="12" fillId="0" borderId="10" xfId="2" quotePrefix="1" applyNumberFormat="1" applyFont="1" applyFill="1" applyBorder="1" applyAlignment="1">
      <alignment horizontal="left" vertical="center" wrapText="1"/>
    </xf>
    <xf numFmtId="0" fontId="12" fillId="0" borderId="10" xfId="1" applyFont="1" applyBorder="1" applyAlignment="1">
      <alignment horizontal="justify" vertical="top"/>
    </xf>
    <xf numFmtId="41" fontId="12" fillId="0" borderId="10" xfId="2" quotePrefix="1" applyFont="1" applyFill="1" applyBorder="1" applyAlignment="1">
      <alignment horizontal="justify" vertical="top"/>
    </xf>
    <xf numFmtId="0" fontId="12" fillId="0" borderId="10" xfId="1" quotePrefix="1" applyFont="1" applyBorder="1" applyAlignment="1">
      <alignment vertical="top"/>
    </xf>
    <xf numFmtId="164" fontId="12" fillId="2" borderId="10" xfId="1" quotePrefix="1" applyNumberFormat="1" applyFont="1" applyFill="1" applyBorder="1" applyAlignment="1">
      <alignment horizontal="justify" vertical="top"/>
    </xf>
    <xf numFmtId="0" fontId="12" fillId="2" borderId="10" xfId="1" applyFont="1" applyFill="1" applyBorder="1" applyAlignment="1">
      <alignment horizontal="center" vertical="top"/>
    </xf>
    <xf numFmtId="165" fontId="12" fillId="3" borderId="10" xfId="5" applyNumberFormat="1" applyFont="1" applyFill="1" applyBorder="1" applyAlignment="1">
      <alignment horizontal="center" vertical="top"/>
    </xf>
    <xf numFmtId="0" fontId="12" fillId="2" borderId="10" xfId="1" applyFont="1" applyFill="1" applyBorder="1" applyAlignment="1">
      <alignment horizontal="center" vertical="top" wrapText="1"/>
    </xf>
    <xf numFmtId="164" fontId="12" fillId="2" borderId="10" xfId="1" applyNumberFormat="1" applyFont="1" applyFill="1" applyBorder="1" applyAlignment="1">
      <alignment horizontal="center" vertical="top"/>
    </xf>
    <xf numFmtId="1" fontId="12" fillId="3" borderId="10" xfId="1" quotePrefix="1" applyNumberFormat="1" applyFont="1" applyFill="1" applyBorder="1" applyAlignment="1">
      <alignment horizontal="justify" vertical="top" wrapText="1"/>
    </xf>
    <xf numFmtId="41" fontId="12" fillId="2" borderId="10" xfId="7" applyFont="1" applyFill="1" applyBorder="1" applyAlignment="1">
      <alignment horizontal="justify" vertical="top"/>
    </xf>
    <xf numFmtId="164" fontId="12" fillId="2" borderId="10" xfId="1" applyNumberFormat="1" applyFont="1" applyFill="1" applyBorder="1" applyAlignment="1">
      <alignment horizontal="justify" vertical="top"/>
    </xf>
    <xf numFmtId="1" fontId="12" fillId="3" borderId="10" xfId="1" quotePrefix="1" applyNumberFormat="1" applyFont="1" applyFill="1" applyBorder="1" applyAlignment="1">
      <alignment horizontal="justify" vertical="top"/>
    </xf>
    <xf numFmtId="0" fontId="11" fillId="0" borderId="12" xfId="1" applyFont="1" applyBorder="1" applyAlignment="1">
      <alignment horizontal="center" vertical="top"/>
    </xf>
    <xf numFmtId="0" fontId="11" fillId="0" borderId="13" xfId="1" applyFont="1" applyBorder="1" applyAlignment="1">
      <alignment horizontal="center" vertical="top" wrapText="1"/>
    </xf>
    <xf numFmtId="0" fontId="11" fillId="0" borderId="14" xfId="1" applyFont="1" applyBorder="1" applyAlignment="1">
      <alignment horizontal="center" vertical="top"/>
    </xf>
    <xf numFmtId="41" fontId="11" fillId="0" borderId="15" xfId="2" quotePrefix="1" applyFont="1" applyFill="1" applyBorder="1" applyAlignment="1">
      <alignment horizontal="justify" vertical="top"/>
    </xf>
    <xf numFmtId="0" fontId="12" fillId="0" borderId="12" xfId="1" applyFont="1" applyBorder="1" applyAlignment="1">
      <alignment vertical="top"/>
    </xf>
    <xf numFmtId="0" fontId="12" fillId="0" borderId="13" xfId="1" applyFont="1" applyBorder="1" applyAlignment="1">
      <alignment vertical="top"/>
    </xf>
    <xf numFmtId="0" fontId="12" fillId="0" borderId="13" xfId="1" applyFont="1" applyBorder="1" applyAlignment="1">
      <alignment vertical="top" wrapText="1"/>
    </xf>
    <xf numFmtId="0" fontId="13" fillId="0" borderId="0" xfId="1" applyFont="1" applyAlignment="1">
      <alignment horizontal="center"/>
    </xf>
    <xf numFmtId="0" fontId="13" fillId="0" borderId="0" xfId="1" applyFont="1" applyAlignment="1">
      <alignment wrapText="1"/>
    </xf>
    <xf numFmtId="0" fontId="13" fillId="0" borderId="0" xfId="1" applyFont="1"/>
    <xf numFmtId="0" fontId="14" fillId="0" borderId="0" xfId="1" applyFont="1"/>
    <xf numFmtId="0" fontId="15" fillId="5" borderId="0" xfId="1" applyFont="1" applyFill="1"/>
    <xf numFmtId="0" fontId="13" fillId="5" borderId="0" xfId="1" applyFont="1" applyFill="1"/>
    <xf numFmtId="0" fontId="16" fillId="5" borderId="0" xfId="8" applyFont="1" applyFill="1"/>
    <xf numFmtId="167" fontId="16" fillId="5" borderId="0" xfId="8" applyNumberFormat="1" applyFont="1" applyFill="1" applyAlignment="1">
      <alignment horizontal="center"/>
    </xf>
    <xf numFmtId="0" fontId="12" fillId="0" borderId="0" xfId="1" applyFont="1" applyAlignment="1">
      <alignment vertical="top"/>
    </xf>
    <xf numFmtId="0" fontId="12" fillId="0" borderId="0" xfId="1" applyFont="1" applyAlignment="1">
      <alignment horizontal="center" vertical="top" wrapText="1"/>
    </xf>
    <xf numFmtId="0" fontId="11" fillId="0" borderId="0" xfId="3" applyFont="1"/>
    <xf numFmtId="0" fontId="11" fillId="0" borderId="0" xfId="3" applyFont="1" applyAlignment="1">
      <alignment horizontal="center" wrapText="1"/>
    </xf>
    <xf numFmtId="0" fontId="11" fillId="0" borderId="0" xfId="3" applyFont="1" applyAlignment="1">
      <alignment horizontal="center"/>
    </xf>
    <xf numFmtId="0" fontId="11" fillId="0" borderId="0" xfId="3" applyFont="1" applyAlignment="1">
      <alignment horizontal="left" vertical="center" wrapText="1"/>
    </xf>
    <xf numFmtId="0" fontId="13" fillId="4" borderId="0" xfId="1" applyFont="1" applyFill="1" applyAlignment="1">
      <alignment vertical="center"/>
    </xf>
    <xf numFmtId="0" fontId="13" fillId="0" borderId="0" xfId="1" applyFont="1" applyAlignment="1">
      <alignment vertical="center"/>
    </xf>
    <xf numFmtId="0" fontId="15" fillId="0" borderId="0" xfId="1" applyFont="1" applyAlignment="1">
      <alignment horizontal="right"/>
    </xf>
    <xf numFmtId="0" fontId="2" fillId="0" borderId="0" xfId="1" applyFont="1" applyAlignment="1">
      <alignment horizontal="right"/>
    </xf>
    <xf numFmtId="9" fontId="12" fillId="2" borderId="9" xfId="1" applyNumberFormat="1" applyFont="1" applyFill="1" applyBorder="1" applyAlignment="1">
      <alignment horizontal="center" vertical="center" wrapText="1"/>
    </xf>
    <xf numFmtId="0" fontId="12" fillId="0" borderId="8" xfId="2" applyNumberFormat="1" applyFont="1" applyFill="1" applyBorder="1" applyAlignment="1">
      <alignment horizontal="left" vertical="top" wrapText="1"/>
    </xf>
    <xf numFmtId="1" fontId="12" fillId="3" borderId="9" xfId="1" applyNumberFormat="1" applyFont="1" applyFill="1" applyBorder="1" applyAlignment="1">
      <alignment horizontal="center" vertical="center" wrapText="1"/>
    </xf>
    <xf numFmtId="1" fontId="12" fillId="3" borderId="9" xfId="1" applyNumberFormat="1" applyFont="1" applyFill="1" applyBorder="1" applyAlignment="1">
      <alignment horizontal="center" vertical="center"/>
    </xf>
    <xf numFmtId="0" fontId="12" fillId="0" borderId="9" xfId="2" applyNumberFormat="1" applyFont="1" applyFill="1" applyBorder="1" applyAlignment="1">
      <alignment horizontal="left" vertical="center"/>
    </xf>
    <xf numFmtId="0" fontId="12" fillId="0" borderId="10" xfId="2" applyNumberFormat="1" applyFont="1" applyFill="1" applyBorder="1" applyAlignment="1">
      <alignment horizontal="left" vertical="center" wrapText="1"/>
    </xf>
    <xf numFmtId="41" fontId="12" fillId="0" borderId="10" xfId="2" quotePrefix="1" applyFont="1" applyFill="1" applyBorder="1" applyAlignment="1">
      <alignment horizontal="center" vertical="center"/>
    </xf>
    <xf numFmtId="41" fontId="12" fillId="0" borderId="10" xfId="2" quotePrefix="1" applyFont="1" applyFill="1" applyBorder="1" applyAlignment="1">
      <alignment horizontal="justify" vertical="center"/>
    </xf>
    <xf numFmtId="165" fontId="12" fillId="3" borderId="10" xfId="5" applyNumberFormat="1" applyFont="1" applyFill="1" applyBorder="1" applyAlignment="1">
      <alignment horizontal="center" vertical="center"/>
    </xf>
    <xf numFmtId="0" fontId="12" fillId="0" borderId="10" xfId="1" applyFont="1" applyBorder="1" applyAlignment="1">
      <alignment horizontal="center" vertical="center"/>
    </xf>
    <xf numFmtId="0" fontId="12" fillId="2" borderId="10" xfId="1" applyFont="1" applyFill="1" applyBorder="1" applyAlignment="1">
      <alignment horizontal="center" vertical="center"/>
    </xf>
    <xf numFmtId="164" fontId="12" fillId="2" borderId="10" xfId="1" quotePrefix="1" applyNumberFormat="1" applyFont="1" applyFill="1" applyBorder="1" applyAlignment="1">
      <alignment horizontal="center" vertical="center"/>
    </xf>
    <xf numFmtId="165" fontId="12" fillId="3" borderId="10" xfId="5" applyNumberFormat="1" applyFont="1" applyFill="1" applyBorder="1" applyAlignment="1">
      <alignment vertical="center"/>
    </xf>
    <xf numFmtId="9" fontId="12" fillId="2" borderId="10" xfId="1" applyNumberFormat="1" applyFont="1" applyFill="1" applyBorder="1" applyAlignment="1">
      <alignment horizontal="center" vertical="center" wrapText="1"/>
    </xf>
    <xf numFmtId="0" fontId="12" fillId="2" borderId="10" xfId="1" applyFont="1" applyFill="1" applyBorder="1" applyAlignment="1">
      <alignment horizontal="center" vertical="center" wrapText="1"/>
    </xf>
    <xf numFmtId="0" fontId="12" fillId="0" borderId="9" xfId="1" applyFont="1" applyBorder="1" applyAlignment="1">
      <alignment horizontal="center" vertical="center" wrapText="1"/>
    </xf>
    <xf numFmtId="164" fontId="12" fillId="2" borderId="9" xfId="1" quotePrefix="1" applyNumberFormat="1" applyFont="1" applyFill="1" applyBorder="1" applyAlignment="1">
      <alignment horizontal="center" vertical="center" wrapText="1"/>
    </xf>
    <xf numFmtId="165" fontId="12" fillId="3" borderId="9" xfId="5" applyNumberFormat="1" applyFont="1" applyFill="1" applyBorder="1" applyAlignment="1">
      <alignment horizontal="center" vertical="center" wrapText="1"/>
    </xf>
    <xf numFmtId="164" fontId="12" fillId="2" borderId="9" xfId="1" applyNumberFormat="1" applyFont="1" applyFill="1" applyBorder="1" applyAlignment="1">
      <alignment horizontal="center" vertical="center" wrapText="1"/>
    </xf>
    <xf numFmtId="0" fontId="12" fillId="0" borderId="0" xfId="1" applyFont="1" applyAlignment="1">
      <alignment vertical="top" wrapText="1"/>
    </xf>
    <xf numFmtId="0" fontId="11" fillId="2" borderId="5" xfId="3" applyFont="1" applyFill="1" applyBorder="1" applyAlignment="1">
      <alignment horizontal="center" vertical="center" wrapText="1"/>
    </xf>
    <xf numFmtId="164" fontId="12" fillId="2" borderId="9" xfId="1" quotePrefix="1" applyNumberFormat="1" applyFont="1" applyFill="1" applyBorder="1" applyAlignment="1">
      <alignment horizontal="justify" vertical="top" wrapText="1"/>
    </xf>
    <xf numFmtId="164" fontId="12" fillId="2" borderId="10" xfId="1" quotePrefix="1" applyNumberFormat="1" applyFont="1" applyFill="1" applyBorder="1" applyAlignment="1">
      <alignment horizontal="justify" vertical="top" wrapText="1"/>
    </xf>
    <xf numFmtId="164" fontId="12" fillId="2" borderId="9" xfId="1" applyNumberFormat="1" applyFont="1" applyFill="1" applyBorder="1" applyAlignment="1">
      <alignment horizontal="center" vertical="top" wrapText="1"/>
    </xf>
    <xf numFmtId="164" fontId="12" fillId="2" borderId="10" xfId="1" applyNumberFormat="1" applyFont="1" applyFill="1" applyBorder="1" applyAlignment="1">
      <alignment horizontal="justify" vertical="top" wrapText="1"/>
    </xf>
    <xf numFmtId="0" fontId="12" fillId="0" borderId="9" xfId="1" quotePrefix="1" applyFont="1" applyBorder="1" applyAlignment="1">
      <alignment horizontal="center" vertical="center"/>
    </xf>
    <xf numFmtId="41" fontId="12" fillId="0" borderId="11" xfId="2" quotePrefix="1" applyFont="1" applyFill="1" applyBorder="1" applyAlignment="1">
      <alignment horizontal="center" vertical="center"/>
    </xf>
    <xf numFmtId="165" fontId="12" fillId="3" borderId="11" xfId="5" applyNumberFormat="1" applyFont="1" applyFill="1" applyBorder="1" applyAlignment="1">
      <alignment horizontal="center" vertical="center"/>
    </xf>
    <xf numFmtId="164" fontId="12" fillId="2" borderId="11" xfId="1" quotePrefix="1" applyNumberFormat="1" applyFont="1" applyFill="1" applyBorder="1" applyAlignment="1">
      <alignment horizontal="justify" vertical="center"/>
    </xf>
    <xf numFmtId="164" fontId="12" fillId="2" borderId="11" xfId="1" applyNumberFormat="1" applyFont="1" applyFill="1" applyBorder="1" applyAlignment="1">
      <alignment horizontal="center" vertical="center"/>
    </xf>
    <xf numFmtId="1" fontId="12" fillId="3" borderId="9" xfId="1" quotePrefix="1" applyNumberFormat="1" applyFont="1" applyFill="1" applyBorder="1" applyAlignment="1">
      <alignment horizontal="justify" vertical="center" wrapText="1"/>
    </xf>
    <xf numFmtId="164" fontId="12" fillId="2" borderId="11" xfId="1" applyNumberFormat="1" applyFont="1" applyFill="1" applyBorder="1" applyAlignment="1">
      <alignment horizontal="justify" vertical="center" wrapText="1"/>
    </xf>
    <xf numFmtId="1" fontId="12" fillId="3" borderId="9" xfId="1" quotePrefix="1" applyNumberFormat="1" applyFont="1" applyFill="1" applyBorder="1" applyAlignment="1">
      <alignment horizontal="justify" vertical="center"/>
    </xf>
    <xf numFmtId="164" fontId="12" fillId="2" borderId="11" xfId="1" quotePrefix="1" applyNumberFormat="1" applyFont="1" applyFill="1" applyBorder="1" applyAlignment="1">
      <alignment horizontal="center" vertical="center"/>
    </xf>
    <xf numFmtId="164" fontId="12" fillId="2" borderId="11" xfId="1" quotePrefix="1" applyNumberFormat="1" applyFont="1" applyFill="1" applyBorder="1" applyAlignment="1">
      <alignment horizontal="center" vertical="center" wrapText="1"/>
    </xf>
    <xf numFmtId="0" fontId="12" fillId="0" borderId="11" xfId="1" applyFont="1" applyBorder="1" applyAlignment="1">
      <alignment horizontal="justify" vertical="center"/>
    </xf>
    <xf numFmtId="165" fontId="12" fillId="6" borderId="9" xfId="5" applyNumberFormat="1" applyFont="1" applyFill="1" applyBorder="1" applyAlignment="1">
      <alignment horizontal="center" vertical="center"/>
    </xf>
    <xf numFmtId="0" fontId="12" fillId="6" borderId="9" xfId="1" applyFont="1" applyFill="1" applyBorder="1" applyAlignment="1">
      <alignment horizontal="center" vertical="center" wrapText="1"/>
    </xf>
    <xf numFmtId="164" fontId="12" fillId="6" borderId="9" xfId="1" quotePrefix="1" applyNumberFormat="1" applyFont="1" applyFill="1" applyBorder="1" applyAlignment="1">
      <alignment horizontal="center" vertical="center"/>
    </xf>
    <xf numFmtId="164" fontId="12" fillId="6" borderId="9" xfId="1" applyNumberFormat="1" applyFont="1" applyFill="1" applyBorder="1" applyAlignment="1">
      <alignment horizontal="center" vertical="center"/>
    </xf>
    <xf numFmtId="164" fontId="12" fillId="6" borderId="9" xfId="1" applyNumberFormat="1" applyFont="1" applyFill="1" applyBorder="1" applyAlignment="1">
      <alignment horizontal="center" vertical="center" wrapText="1"/>
    </xf>
    <xf numFmtId="1" fontId="12" fillId="6" borderId="9" xfId="1" applyNumberFormat="1" applyFont="1" applyFill="1" applyBorder="1" applyAlignment="1">
      <alignment horizontal="center" vertical="center" wrapText="1"/>
    </xf>
    <xf numFmtId="41" fontId="12" fillId="6" borderId="9" xfId="7" applyFont="1" applyFill="1" applyBorder="1" applyAlignment="1">
      <alignment horizontal="center" vertical="center"/>
    </xf>
    <xf numFmtId="1" fontId="12" fillId="6" borderId="9" xfId="1" applyNumberFormat="1" applyFont="1" applyFill="1" applyBorder="1" applyAlignment="1">
      <alignment horizontal="center" vertical="center"/>
    </xf>
    <xf numFmtId="0" fontId="11" fillId="0" borderId="9" xfId="1" applyFont="1" applyBorder="1" applyAlignment="1">
      <alignment horizontal="center" vertical="center"/>
    </xf>
    <xf numFmtId="0" fontId="12" fillId="0" borderId="10" xfId="2" applyNumberFormat="1" applyFont="1" applyFill="1" applyBorder="1" applyAlignment="1">
      <alignment horizontal="center" vertical="center" wrapText="1"/>
    </xf>
    <xf numFmtId="164" fontId="12" fillId="2" borderId="10" xfId="1" applyNumberFormat="1" applyFont="1" applyFill="1" applyBorder="1" applyAlignment="1">
      <alignment horizontal="center" vertical="center"/>
    </xf>
    <xf numFmtId="1" fontId="12" fillId="3" borderId="10" xfId="1" applyNumberFormat="1" applyFont="1" applyFill="1" applyBorder="1" applyAlignment="1">
      <alignment horizontal="center" vertical="center" wrapText="1"/>
    </xf>
    <xf numFmtId="41" fontId="12" fillId="2" borderId="10" xfId="7" applyFont="1" applyFill="1" applyBorder="1" applyAlignment="1">
      <alignment horizontal="center" vertical="center"/>
    </xf>
    <xf numFmtId="1" fontId="12" fillId="3" borderId="10" xfId="1" applyNumberFormat="1" applyFont="1" applyFill="1" applyBorder="1" applyAlignment="1">
      <alignment horizontal="center" vertical="center"/>
    </xf>
    <xf numFmtId="0" fontId="12" fillId="6" borderId="9" xfId="2" applyNumberFormat="1" applyFont="1" applyFill="1" applyBorder="1" applyAlignment="1">
      <alignment horizontal="left" vertical="center" wrapText="1"/>
    </xf>
    <xf numFmtId="0" fontId="12" fillId="6" borderId="11" xfId="1" applyFont="1" applyFill="1" applyBorder="1" applyAlignment="1">
      <alignment horizontal="justify" vertical="center"/>
    </xf>
    <xf numFmtId="41" fontId="12" fillId="6" borderId="9" xfId="2" quotePrefix="1" applyFont="1" applyFill="1" applyBorder="1" applyAlignment="1">
      <alignment horizontal="center" vertical="center"/>
    </xf>
    <xf numFmtId="0" fontId="12" fillId="6" borderId="9" xfId="1" applyFont="1" applyFill="1" applyBorder="1" applyAlignment="1">
      <alignment horizontal="center" vertical="center"/>
    </xf>
    <xf numFmtId="0" fontId="12" fillId="5" borderId="9" xfId="1" applyFont="1" applyFill="1" applyBorder="1" applyAlignment="1">
      <alignment horizontal="center" vertical="center"/>
    </xf>
    <xf numFmtId="0" fontId="12" fillId="5" borderId="9" xfId="2" applyNumberFormat="1" applyFont="1" applyFill="1" applyBorder="1" applyAlignment="1">
      <alignment horizontal="left" vertical="center" wrapText="1"/>
    </xf>
    <xf numFmtId="0" fontId="12" fillId="5" borderId="11" xfId="1" applyFont="1" applyFill="1" applyBorder="1" applyAlignment="1">
      <alignment horizontal="justify" vertical="center"/>
    </xf>
    <xf numFmtId="41" fontId="12" fillId="5" borderId="9" xfId="2" quotePrefix="1" applyFont="1" applyFill="1" applyBorder="1" applyAlignment="1">
      <alignment horizontal="center" vertical="center"/>
    </xf>
    <xf numFmtId="164" fontId="12" fillId="5" borderId="9" xfId="1" quotePrefix="1" applyNumberFormat="1" applyFont="1" applyFill="1" applyBorder="1" applyAlignment="1">
      <alignment horizontal="center" vertical="center"/>
    </xf>
    <xf numFmtId="165" fontId="12" fillId="5" borderId="9" xfId="5" applyNumberFormat="1" applyFont="1" applyFill="1" applyBorder="1" applyAlignment="1">
      <alignment horizontal="center" vertical="center"/>
    </xf>
    <xf numFmtId="0" fontId="12" fillId="5" borderId="9" xfId="1" applyFont="1" applyFill="1" applyBorder="1" applyAlignment="1">
      <alignment horizontal="center" vertical="center" wrapText="1"/>
    </xf>
    <xf numFmtId="164" fontId="12" fillId="5" borderId="9" xfId="1" applyNumberFormat="1" applyFont="1" applyFill="1" applyBorder="1" applyAlignment="1">
      <alignment horizontal="center" vertical="center"/>
    </xf>
    <xf numFmtId="1" fontId="12" fillId="5" borderId="9" xfId="1" applyNumberFormat="1" applyFont="1" applyFill="1" applyBorder="1" applyAlignment="1">
      <alignment horizontal="center" vertical="center" wrapText="1"/>
    </xf>
    <xf numFmtId="41" fontId="12" fillId="5" borderId="9" xfId="7" applyFont="1" applyFill="1" applyBorder="1" applyAlignment="1">
      <alignment horizontal="center" vertical="center"/>
    </xf>
    <xf numFmtId="1" fontId="12" fillId="5" borderId="9" xfId="1" applyNumberFormat="1" applyFont="1" applyFill="1" applyBorder="1" applyAlignment="1">
      <alignment horizontal="center" vertical="center"/>
    </xf>
    <xf numFmtId="0" fontId="13" fillId="5" borderId="0" xfId="1" applyFont="1" applyFill="1" applyAlignment="1">
      <alignment vertical="center"/>
    </xf>
    <xf numFmtId="164" fontId="20" fillId="2" borderId="9" xfId="1" applyNumberFormat="1" applyFont="1" applyFill="1" applyBorder="1" applyAlignment="1">
      <alignment horizontal="center" vertical="center" wrapText="1"/>
    </xf>
    <xf numFmtId="1" fontId="20" fillId="3" borderId="9" xfId="1" applyNumberFormat="1" applyFont="1" applyFill="1" applyBorder="1" applyAlignment="1">
      <alignment horizontal="center" vertical="center" wrapText="1"/>
    </xf>
    <xf numFmtId="164" fontId="12" fillId="5" borderId="9" xfId="1" applyNumberFormat="1" applyFont="1" applyFill="1" applyBorder="1" applyAlignment="1">
      <alignment horizontal="center" vertical="center" wrapText="1"/>
    </xf>
    <xf numFmtId="0" fontId="11" fillId="6" borderId="9" xfId="1" applyFont="1" applyFill="1" applyBorder="1" applyAlignment="1">
      <alignment horizontal="center" vertical="center"/>
    </xf>
    <xf numFmtId="0" fontId="13" fillId="6" borderId="0" xfId="1" applyFont="1" applyFill="1" applyAlignment="1">
      <alignment vertical="center"/>
    </xf>
    <xf numFmtId="14" fontId="12" fillId="0" borderId="9" xfId="2" applyNumberFormat="1" applyFont="1" applyFill="1" applyBorder="1" applyAlignment="1">
      <alignment horizontal="center" vertical="center" wrapText="1"/>
    </xf>
    <xf numFmtId="165" fontId="12" fillId="2" borderId="9" xfId="5" applyNumberFormat="1" applyFont="1" applyFill="1" applyBorder="1" applyAlignment="1">
      <alignment horizontal="center" vertical="center"/>
    </xf>
    <xf numFmtId="0" fontId="12" fillId="0" borderId="9" xfId="1" quotePrefix="1" applyFont="1" applyBorder="1" applyAlignment="1">
      <alignment vertical="center"/>
    </xf>
    <xf numFmtId="164" fontId="12" fillId="2" borderId="9" xfId="1" applyNumberFormat="1" applyFont="1" applyFill="1" applyBorder="1" applyAlignment="1">
      <alignment horizontal="justify" vertical="center"/>
    </xf>
    <xf numFmtId="0" fontId="12" fillId="0" borderId="16" xfId="1" applyFont="1" applyBorder="1" applyAlignment="1">
      <alignment horizontal="center" vertical="center"/>
    </xf>
    <xf numFmtId="0" fontId="12" fillId="0" borderId="16" xfId="2" quotePrefix="1" applyNumberFormat="1" applyFont="1" applyFill="1" applyBorder="1" applyAlignment="1">
      <alignment horizontal="left" vertical="center" wrapText="1"/>
    </xf>
    <xf numFmtId="164" fontId="12" fillId="2" borderId="16" xfId="1" quotePrefix="1" applyNumberFormat="1" applyFont="1" applyFill="1" applyBorder="1" applyAlignment="1">
      <alignment horizontal="justify" vertical="center"/>
    </xf>
    <xf numFmtId="0" fontId="12" fillId="2" borderId="16" xfId="1" applyFont="1" applyFill="1" applyBorder="1" applyAlignment="1">
      <alignment horizontal="center" vertical="center"/>
    </xf>
    <xf numFmtId="165" fontId="12" fillId="3" borderId="17" xfId="5" applyNumberFormat="1" applyFont="1" applyFill="1" applyBorder="1" applyAlignment="1">
      <alignment horizontal="center" vertical="center"/>
    </xf>
    <xf numFmtId="165" fontId="12" fillId="3" borderId="16" xfId="5" applyNumberFormat="1" applyFont="1" applyFill="1" applyBorder="1" applyAlignment="1">
      <alignment horizontal="center" vertical="center"/>
    </xf>
    <xf numFmtId="0" fontId="12" fillId="2" borderId="16" xfId="1" applyFont="1" applyFill="1" applyBorder="1" applyAlignment="1">
      <alignment horizontal="center" vertical="center" wrapText="1"/>
    </xf>
    <xf numFmtId="164" fontId="12" fillId="2" borderId="17" xfId="1" quotePrefix="1" applyNumberFormat="1" applyFont="1" applyFill="1" applyBorder="1" applyAlignment="1">
      <alignment horizontal="justify" vertical="center"/>
    </xf>
    <xf numFmtId="164" fontId="12" fillId="2" borderId="17" xfId="1" applyNumberFormat="1" applyFont="1" applyFill="1" applyBorder="1" applyAlignment="1">
      <alignment horizontal="center" vertical="center"/>
    </xf>
    <xf numFmtId="1" fontId="12" fillId="3" borderId="16" xfId="1" quotePrefix="1" applyNumberFormat="1" applyFont="1" applyFill="1" applyBorder="1" applyAlignment="1">
      <alignment horizontal="justify" vertical="center" wrapText="1"/>
    </xf>
    <xf numFmtId="41" fontId="12" fillId="2" borderId="16" xfId="7" applyFont="1" applyFill="1" applyBorder="1" applyAlignment="1">
      <alignment horizontal="justify" vertical="center"/>
    </xf>
    <xf numFmtId="1" fontId="12" fillId="3" borderId="16" xfId="1" quotePrefix="1" applyNumberFormat="1" applyFont="1" applyFill="1" applyBorder="1" applyAlignment="1">
      <alignment horizontal="justify" vertical="center"/>
    </xf>
    <xf numFmtId="0" fontId="11" fillId="0" borderId="9" xfId="1" applyFont="1" applyBorder="1" applyAlignment="1">
      <alignment horizontal="center" vertical="center" wrapText="1"/>
    </xf>
    <xf numFmtId="0" fontId="11" fillId="0" borderId="9" xfId="2" applyNumberFormat="1" applyFont="1" applyFill="1" applyBorder="1" applyAlignment="1">
      <alignment horizontal="center" vertical="center" wrapText="1"/>
    </xf>
    <xf numFmtId="0" fontId="11" fillId="0" borderId="11" xfId="3" applyFont="1" applyBorder="1" applyAlignment="1">
      <alignment horizontal="center" vertical="center"/>
    </xf>
    <xf numFmtId="0" fontId="11" fillId="0" borderId="9" xfId="3" applyFont="1" applyBorder="1" applyAlignment="1">
      <alignment horizontal="center" vertical="center"/>
    </xf>
    <xf numFmtId="0" fontId="11" fillId="2" borderId="9" xfId="3" applyFont="1" applyFill="1" applyBorder="1" applyAlignment="1">
      <alignment horizontal="center" vertical="center"/>
    </xf>
    <xf numFmtId="0" fontId="11" fillId="3" borderId="9" xfId="3" applyFont="1" applyFill="1" applyBorder="1" applyAlignment="1">
      <alignment horizontal="center" vertical="center"/>
    </xf>
    <xf numFmtId="41" fontId="12" fillId="0" borderId="11" xfId="2" quotePrefix="1" applyFont="1" applyFill="1" applyBorder="1" applyAlignment="1">
      <alignment horizontal="justify" vertical="center"/>
    </xf>
    <xf numFmtId="164" fontId="12" fillId="2" borderId="11" xfId="1" applyNumberFormat="1" applyFont="1" applyFill="1" applyBorder="1" applyAlignment="1">
      <alignment horizontal="justify" vertical="center"/>
    </xf>
    <xf numFmtId="168" fontId="12" fillId="0" borderId="9" xfId="2" quotePrefix="1" applyNumberFormat="1" applyFont="1" applyFill="1" applyBorder="1" applyAlignment="1">
      <alignment horizontal="left" vertical="center" wrapText="1"/>
    </xf>
    <xf numFmtId="164" fontId="12" fillId="2" borderId="10" xfId="1" quotePrefix="1" applyNumberFormat="1" applyFont="1" applyFill="1" applyBorder="1" applyAlignment="1">
      <alignment horizontal="center" vertical="center" wrapText="1"/>
    </xf>
    <xf numFmtId="164" fontId="12" fillId="2" borderId="10" xfId="1" applyNumberFormat="1" applyFont="1" applyFill="1" applyBorder="1" applyAlignment="1">
      <alignment horizontal="center" vertical="center" wrapText="1"/>
    </xf>
    <xf numFmtId="0" fontId="12" fillId="0" borderId="10" xfId="1" applyFont="1" applyBorder="1" applyAlignment="1">
      <alignment horizontal="justify" vertical="center"/>
    </xf>
    <xf numFmtId="0" fontId="12" fillId="0" borderId="9" xfId="1" applyFont="1" applyBorder="1" applyAlignment="1">
      <alignment horizontal="justify" vertical="center" wrapText="1"/>
    </xf>
    <xf numFmtId="0" fontId="13" fillId="0" borderId="0" xfId="1" applyFont="1" applyAlignment="1">
      <alignment vertical="center" wrapText="1"/>
    </xf>
    <xf numFmtId="164" fontId="12" fillId="2" borderId="9" xfId="1" quotePrefix="1" applyNumberFormat="1" applyFont="1" applyFill="1" applyBorder="1" applyAlignment="1">
      <alignment horizontal="justify" vertical="center" wrapText="1"/>
    </xf>
    <xf numFmtId="164" fontId="12" fillId="2" borderId="9" xfId="1" applyNumberFormat="1" applyFont="1" applyFill="1" applyBorder="1" applyAlignment="1">
      <alignment horizontal="justify" vertical="center" wrapText="1"/>
    </xf>
    <xf numFmtId="0" fontId="12" fillId="0" borderId="16" xfId="1" applyFont="1" applyBorder="1" applyAlignment="1">
      <alignment horizontal="center" vertical="top"/>
    </xf>
    <xf numFmtId="0" fontId="12" fillId="0" borderId="16" xfId="1" applyFont="1" applyBorder="1" applyAlignment="1">
      <alignment horizontal="justify" vertical="top"/>
    </xf>
    <xf numFmtId="41" fontId="12" fillId="0" borderId="17" xfId="2" quotePrefix="1" applyFont="1" applyFill="1" applyBorder="1" applyAlignment="1">
      <alignment horizontal="justify" vertical="top"/>
    </xf>
    <xf numFmtId="0" fontId="12" fillId="0" borderId="16" xfId="1" quotePrefix="1" applyFont="1" applyBorder="1" applyAlignment="1">
      <alignment vertical="top"/>
    </xf>
    <xf numFmtId="164" fontId="12" fillId="2" borderId="17" xfId="1" quotePrefix="1" applyNumberFormat="1" applyFont="1" applyFill="1" applyBorder="1" applyAlignment="1">
      <alignment horizontal="justify" vertical="center" wrapText="1"/>
    </xf>
    <xf numFmtId="164" fontId="12" fillId="2" borderId="17" xfId="1" applyNumberFormat="1" applyFont="1" applyFill="1" applyBorder="1" applyAlignment="1">
      <alignment horizontal="justify" vertical="center" wrapText="1"/>
    </xf>
    <xf numFmtId="0" fontId="11" fillId="0" borderId="1" xfId="1" applyFont="1" applyBorder="1" applyAlignment="1">
      <alignment horizontal="center" vertical="center" wrapText="1"/>
    </xf>
    <xf numFmtId="0" fontId="11" fillId="0" borderId="6" xfId="1" applyFont="1" applyBorder="1" applyAlignment="1">
      <alignment horizontal="center" vertical="center" wrapText="1"/>
    </xf>
    <xf numFmtId="0" fontId="15" fillId="0" borderId="0" xfId="1" applyFont="1" applyAlignment="1">
      <alignment horizontal="center"/>
    </xf>
    <xf numFmtId="43" fontId="11" fillId="2" borderId="1" xfId="5" applyFont="1" applyFill="1" applyBorder="1" applyAlignment="1">
      <alignment horizontal="center" vertical="center" wrapText="1"/>
    </xf>
    <xf numFmtId="43" fontId="11" fillId="2" borderId="7" xfId="5" applyFont="1" applyFill="1" applyBorder="1" applyAlignment="1">
      <alignment horizontal="center" vertical="center" wrapText="1"/>
    </xf>
    <xf numFmtId="0" fontId="11" fillId="2" borderId="2" xfId="3" applyFont="1" applyFill="1" applyBorder="1" applyAlignment="1">
      <alignment horizontal="center" vertical="center"/>
    </xf>
    <xf numFmtId="0" fontId="11" fillId="2" borderId="3" xfId="3" applyFont="1" applyFill="1" applyBorder="1" applyAlignment="1">
      <alignment horizontal="center" vertical="center"/>
    </xf>
    <xf numFmtId="0" fontId="11" fillId="2" borderId="4" xfId="3" applyFont="1" applyFill="1" applyBorder="1" applyAlignment="1">
      <alignment horizontal="center" vertical="center"/>
    </xf>
    <xf numFmtId="166" fontId="11" fillId="2" borderId="2" xfId="3" applyNumberFormat="1" applyFont="1" applyFill="1" applyBorder="1" applyAlignment="1">
      <alignment horizontal="center" vertical="center"/>
    </xf>
    <xf numFmtId="166" fontId="11" fillId="2" borderId="4" xfId="3" applyNumberFormat="1" applyFont="1" applyFill="1" applyBorder="1" applyAlignment="1">
      <alignment horizontal="center" vertical="center"/>
    </xf>
    <xf numFmtId="166" fontId="11" fillId="2" borderId="2" xfId="3" applyNumberFormat="1" applyFont="1" applyFill="1" applyBorder="1" applyAlignment="1">
      <alignment horizontal="center" vertical="center" wrapText="1"/>
    </xf>
    <xf numFmtId="166" fontId="11" fillId="2" borderId="3" xfId="3" applyNumberFormat="1" applyFont="1" applyFill="1" applyBorder="1" applyAlignment="1">
      <alignment horizontal="center" vertical="center" wrapText="1"/>
    </xf>
    <xf numFmtId="166" fontId="11" fillId="2" borderId="4" xfId="3" applyNumberFormat="1" applyFont="1" applyFill="1" applyBorder="1" applyAlignment="1">
      <alignment horizontal="center" vertical="center" wrapText="1"/>
    </xf>
    <xf numFmtId="165" fontId="11" fillId="3" borderId="1" xfId="5" applyNumberFormat="1" applyFont="1" applyFill="1" applyBorder="1" applyAlignment="1">
      <alignment horizontal="center" vertical="center" wrapText="1"/>
    </xf>
    <xf numFmtId="165" fontId="11" fillId="3" borderId="7" xfId="5" applyNumberFormat="1" applyFont="1" applyFill="1" applyBorder="1" applyAlignment="1">
      <alignment horizontal="center" vertical="center" wrapText="1"/>
    </xf>
    <xf numFmtId="0" fontId="11" fillId="2" borderId="2"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4" xfId="4" applyFont="1" applyFill="1" applyBorder="1" applyAlignment="1">
      <alignment horizontal="center" vertical="center" wrapText="1"/>
    </xf>
    <xf numFmtId="165" fontId="11" fillId="3" borderId="2" xfId="5" applyNumberFormat="1" applyFont="1" applyFill="1" applyBorder="1" applyAlignment="1">
      <alignment horizontal="center" vertical="center"/>
    </xf>
    <xf numFmtId="165" fontId="11" fillId="3" borderId="3" xfId="5" applyNumberFormat="1" applyFont="1" applyFill="1" applyBorder="1" applyAlignment="1">
      <alignment horizontal="center" vertical="center"/>
    </xf>
    <xf numFmtId="165" fontId="11" fillId="3" borderId="4" xfId="5" applyNumberFormat="1" applyFont="1" applyFill="1" applyBorder="1" applyAlignment="1">
      <alignment horizontal="center" vertical="center"/>
    </xf>
    <xf numFmtId="0" fontId="11" fillId="2" borderId="1"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2" fillId="0" borderId="0" xfId="1" applyFont="1" applyAlignment="1">
      <alignment horizontal="center"/>
    </xf>
    <xf numFmtId="0" fontId="11" fillId="0" borderId="7" xfId="1" applyFont="1" applyBorder="1" applyAlignment="1">
      <alignment horizontal="center" vertical="center" wrapText="1"/>
    </xf>
    <xf numFmtId="0" fontId="12" fillId="6" borderId="9" xfId="2" quotePrefix="1" applyNumberFormat="1" applyFont="1" applyFill="1" applyBorder="1" applyAlignment="1">
      <alignment horizontal="left" vertical="center" wrapText="1"/>
    </xf>
  </cellXfs>
  <cellStyles count="9">
    <cellStyle name="Comma [0] 2" xfId="2"/>
    <cellStyle name="Comma [0] 3 3" xfId="7"/>
    <cellStyle name="Comma 2" xfId="5"/>
    <cellStyle name="Normal" xfId="0" builtinId="0"/>
    <cellStyle name="Normal 2 2" xfId="1"/>
    <cellStyle name="Normal 2 2 5" xfId="6"/>
    <cellStyle name="Normal 2 2 6" xfId="8"/>
    <cellStyle name="Normal_(TP 23) PERJALANAN DINAS LAMPIRAN 1B" xfId="4"/>
    <cellStyle name="Normal_Lampiran TP SPPD DPRD"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130"/>
  <sheetViews>
    <sheetView showGridLines="0" tabSelected="1" view="pageBreakPreview" topLeftCell="A105" zoomScale="85" zoomScaleNormal="85" zoomScaleSheetLayoutView="85" workbookViewId="0">
      <selection activeCell="C115" sqref="C115"/>
    </sheetView>
  </sheetViews>
  <sheetFormatPr defaultColWidth="8.85546875" defaultRowHeight="11.25" x14ac:dyDescent="0.2"/>
  <cols>
    <col min="1" max="1" width="9" style="102" bestFit="1" customWidth="1"/>
    <col min="2" max="2" width="14.42578125" style="103" customWidth="1"/>
    <col min="3" max="3" width="14.140625" style="103" customWidth="1"/>
    <col min="4" max="4" width="33.28515625" style="104" customWidth="1"/>
    <col min="5" max="5" width="18.140625" style="104" customWidth="1"/>
    <col min="6" max="6" width="8.85546875" style="104" customWidth="1"/>
    <col min="7" max="7" width="11.5703125" style="104" bestFit="1" customWidth="1"/>
    <col min="8" max="8" width="8.7109375" style="104" customWidth="1"/>
    <col min="9" max="9" width="12.140625" style="104" customWidth="1"/>
    <col min="10" max="10" width="8" style="104" customWidth="1"/>
    <col min="11" max="13" width="9.7109375" style="104" customWidth="1"/>
    <col min="14" max="14" width="9.42578125" style="104" customWidth="1"/>
    <col min="15" max="15" width="10.5703125" style="104" customWidth="1"/>
    <col min="16" max="16" width="9.140625" style="104" customWidth="1"/>
    <col min="17" max="17" width="9" style="103" customWidth="1"/>
    <col min="18" max="18" width="8.7109375" style="104" customWidth="1"/>
    <col min="19" max="20" width="11.5703125" style="104" bestFit="1" customWidth="1"/>
    <col min="21" max="21" width="15.28515625" style="104" bestFit="1" customWidth="1"/>
    <col min="22" max="22" width="13.42578125" style="104" customWidth="1"/>
    <col min="23" max="23" width="17.5703125" style="104" bestFit="1" customWidth="1"/>
    <col min="24" max="26" width="8.7109375" style="104" customWidth="1"/>
    <col min="27" max="27" width="8.7109375" style="103" customWidth="1"/>
    <col min="28" max="28" width="11.85546875" style="103" bestFit="1" customWidth="1"/>
    <col min="29" max="30" width="21.85546875" style="104" customWidth="1"/>
    <col min="31" max="31" width="12.42578125" style="104" customWidth="1"/>
    <col min="32" max="32" width="24.42578125" style="104" customWidth="1"/>
    <col min="33" max="16384" width="8.85546875" style="104"/>
  </cols>
  <sheetData>
    <row r="1" spans="1:31" x14ac:dyDescent="0.2">
      <c r="AE1" s="118" t="s">
        <v>43</v>
      </c>
    </row>
    <row r="2" spans="1:31" x14ac:dyDescent="0.2">
      <c r="A2" s="231" t="s">
        <v>50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row>
    <row r="3" spans="1:31" x14ac:dyDescent="0.2">
      <c r="A3" s="112" t="s">
        <v>51</v>
      </c>
      <c r="B3" s="113"/>
      <c r="C3" s="113"/>
      <c r="D3" s="114"/>
      <c r="E3" s="114"/>
      <c r="F3" s="114"/>
      <c r="G3" s="114"/>
      <c r="H3" s="114"/>
      <c r="I3" s="114"/>
      <c r="J3" s="114"/>
      <c r="K3" s="114"/>
      <c r="L3" s="114"/>
      <c r="M3" s="114"/>
      <c r="N3" s="114"/>
      <c r="O3" s="114"/>
      <c r="P3" s="114"/>
      <c r="Q3" s="113"/>
      <c r="R3" s="114"/>
      <c r="S3" s="114"/>
      <c r="T3" s="114"/>
      <c r="U3" s="114"/>
      <c r="V3" s="114"/>
      <c r="W3" s="114"/>
      <c r="X3" s="114"/>
      <c r="Y3" s="114"/>
      <c r="Z3" s="114"/>
      <c r="AA3" s="113"/>
      <c r="AB3" s="113"/>
      <c r="AC3" s="114"/>
      <c r="AD3" s="114"/>
      <c r="AE3" s="114"/>
    </row>
    <row r="4" spans="1:31" x14ac:dyDescent="0.2">
      <c r="A4" s="114"/>
      <c r="B4" s="115"/>
      <c r="C4" s="115"/>
      <c r="D4" s="114"/>
      <c r="E4" s="114"/>
      <c r="F4" s="114"/>
      <c r="G4" s="114"/>
      <c r="H4" s="110"/>
      <c r="I4" s="110"/>
      <c r="J4" s="110"/>
      <c r="K4" s="110"/>
      <c r="L4" s="110"/>
      <c r="M4" s="110"/>
      <c r="N4" s="110"/>
      <c r="O4" s="110"/>
      <c r="P4" s="110"/>
      <c r="Q4" s="111"/>
      <c r="R4" s="110"/>
      <c r="S4" s="110"/>
      <c r="T4" s="110"/>
      <c r="U4" s="110"/>
      <c r="V4" s="110"/>
      <c r="W4" s="110"/>
      <c r="X4" s="110"/>
      <c r="Y4" s="110"/>
      <c r="Z4" s="110"/>
      <c r="AA4" s="139"/>
      <c r="AB4" s="139"/>
      <c r="AC4" s="110"/>
      <c r="AD4" s="110"/>
    </row>
    <row r="5" spans="1:31" ht="30.75" customHeight="1" x14ac:dyDescent="0.2">
      <c r="A5" s="229" t="s">
        <v>0</v>
      </c>
      <c r="B5" s="229" t="s">
        <v>1</v>
      </c>
      <c r="C5" s="229" t="s">
        <v>19</v>
      </c>
      <c r="D5" s="229" t="s">
        <v>2</v>
      </c>
      <c r="E5" s="229" t="s">
        <v>3</v>
      </c>
      <c r="F5" s="229" t="s">
        <v>4</v>
      </c>
      <c r="G5" s="229" t="s">
        <v>5</v>
      </c>
      <c r="H5" s="234" t="s">
        <v>6</v>
      </c>
      <c r="I5" s="235"/>
      <c r="J5" s="236"/>
      <c r="K5" s="247" t="s">
        <v>22</v>
      </c>
      <c r="L5" s="248"/>
      <c r="M5" s="248"/>
      <c r="N5" s="248"/>
      <c r="O5" s="248"/>
      <c r="P5" s="249"/>
      <c r="Q5" s="244" t="s">
        <v>7</v>
      </c>
      <c r="R5" s="245"/>
      <c r="S5" s="245"/>
      <c r="T5" s="245"/>
      <c r="U5" s="245"/>
      <c r="V5" s="245"/>
      <c r="W5" s="245"/>
      <c r="X5" s="245"/>
      <c r="Y5" s="245"/>
      <c r="Z5" s="245"/>
      <c r="AA5" s="245"/>
      <c r="AB5" s="245"/>
      <c r="AC5" s="245"/>
      <c r="AD5" s="245"/>
      <c r="AE5" s="246"/>
    </row>
    <row r="6" spans="1:31" ht="24.75" customHeight="1" x14ac:dyDescent="0.2">
      <c r="A6" s="230"/>
      <c r="B6" s="230"/>
      <c r="C6" s="230"/>
      <c r="D6" s="230"/>
      <c r="E6" s="230"/>
      <c r="F6" s="230"/>
      <c r="G6" s="230"/>
      <c r="H6" s="237" t="s">
        <v>8</v>
      </c>
      <c r="I6" s="238"/>
      <c r="J6" s="232" t="s">
        <v>9</v>
      </c>
      <c r="K6" s="242" t="s">
        <v>21</v>
      </c>
      <c r="L6" s="242" t="s">
        <v>23</v>
      </c>
      <c r="M6" s="242" t="s">
        <v>26</v>
      </c>
      <c r="N6" s="242" t="s">
        <v>28</v>
      </c>
      <c r="O6" s="242" t="s">
        <v>27</v>
      </c>
      <c r="P6" s="242" t="s">
        <v>10</v>
      </c>
      <c r="Q6" s="250" t="s">
        <v>40</v>
      </c>
      <c r="R6" s="239" t="s">
        <v>29</v>
      </c>
      <c r="S6" s="240"/>
      <c r="T6" s="240"/>
      <c r="U6" s="240"/>
      <c r="V6" s="240"/>
      <c r="W6" s="240"/>
      <c r="X6" s="241"/>
      <c r="Y6" s="239" t="s">
        <v>32</v>
      </c>
      <c r="Z6" s="240"/>
      <c r="AA6" s="240"/>
      <c r="AB6" s="240"/>
      <c r="AC6" s="240"/>
      <c r="AD6" s="240"/>
      <c r="AE6" s="241"/>
    </row>
    <row r="7" spans="1:31" ht="33.75" customHeight="1" x14ac:dyDescent="0.2">
      <c r="A7" s="14"/>
      <c r="B7" s="15"/>
      <c r="C7" s="15"/>
      <c r="D7" s="14"/>
      <c r="E7" s="16"/>
      <c r="F7" s="17"/>
      <c r="G7" s="14"/>
      <c r="H7" s="18" t="s">
        <v>12</v>
      </c>
      <c r="I7" s="18" t="s">
        <v>13</v>
      </c>
      <c r="J7" s="233"/>
      <c r="K7" s="243"/>
      <c r="L7" s="243"/>
      <c r="M7" s="243"/>
      <c r="N7" s="243"/>
      <c r="O7" s="243"/>
      <c r="P7" s="243"/>
      <c r="Q7" s="251"/>
      <c r="R7" s="19" t="s">
        <v>8</v>
      </c>
      <c r="S7" s="19" t="s">
        <v>31</v>
      </c>
      <c r="T7" s="19" t="s">
        <v>5</v>
      </c>
      <c r="U7" s="20" t="s">
        <v>42</v>
      </c>
      <c r="V7" s="21" t="s">
        <v>54</v>
      </c>
      <c r="W7" s="21" t="s">
        <v>33</v>
      </c>
      <c r="X7" s="20" t="s">
        <v>24</v>
      </c>
      <c r="Y7" s="19" t="s">
        <v>8</v>
      </c>
      <c r="Z7" s="19" t="s">
        <v>31</v>
      </c>
      <c r="AA7" s="19" t="s">
        <v>5</v>
      </c>
      <c r="AB7" s="20" t="s">
        <v>20</v>
      </c>
      <c r="AC7" s="21" t="s">
        <v>54</v>
      </c>
      <c r="AD7" s="21" t="s">
        <v>33</v>
      </c>
      <c r="AE7" s="20" t="s">
        <v>24</v>
      </c>
    </row>
    <row r="8" spans="1:31" x14ac:dyDescent="0.2">
      <c r="A8" s="22">
        <v>1</v>
      </c>
      <c r="B8" s="22">
        <v>2</v>
      </c>
      <c r="C8" s="23">
        <v>3</v>
      </c>
      <c r="D8" s="24">
        <v>4</v>
      </c>
      <c r="E8" s="22">
        <v>5</v>
      </c>
      <c r="F8" s="24">
        <v>6</v>
      </c>
      <c r="G8" s="24">
        <v>7</v>
      </c>
      <c r="H8" s="25">
        <v>8</v>
      </c>
      <c r="I8" s="25">
        <v>9</v>
      </c>
      <c r="J8" s="25">
        <v>10</v>
      </c>
      <c r="K8" s="26">
        <v>12</v>
      </c>
      <c r="L8" s="26">
        <v>13</v>
      </c>
      <c r="M8" s="26">
        <v>14</v>
      </c>
      <c r="N8" s="26">
        <v>15</v>
      </c>
      <c r="O8" s="26">
        <v>16</v>
      </c>
      <c r="P8" s="26">
        <v>17</v>
      </c>
      <c r="Q8" s="25">
        <v>18</v>
      </c>
      <c r="R8" s="25">
        <v>19</v>
      </c>
      <c r="S8" s="25">
        <v>20</v>
      </c>
      <c r="T8" s="25">
        <v>21</v>
      </c>
      <c r="U8" s="25">
        <v>22</v>
      </c>
      <c r="V8" s="26">
        <v>23</v>
      </c>
      <c r="W8" s="26">
        <v>24</v>
      </c>
      <c r="X8" s="25">
        <v>25</v>
      </c>
      <c r="Y8" s="25">
        <v>26</v>
      </c>
      <c r="Z8" s="25">
        <v>27</v>
      </c>
      <c r="AA8" s="140">
        <v>28</v>
      </c>
      <c r="AB8" s="140">
        <v>29</v>
      </c>
      <c r="AC8" s="26">
        <v>30</v>
      </c>
      <c r="AD8" s="26">
        <v>31</v>
      </c>
      <c r="AE8" s="25">
        <v>32</v>
      </c>
    </row>
    <row r="9" spans="1:31" s="117" customFormat="1" ht="54" customHeight="1" x14ac:dyDescent="0.25">
      <c r="A9" s="129">
        <v>1</v>
      </c>
      <c r="B9" s="125" t="s">
        <v>55</v>
      </c>
      <c r="C9" s="165" t="s">
        <v>59</v>
      </c>
      <c r="D9" s="218" t="s">
        <v>60</v>
      </c>
      <c r="E9" s="126">
        <v>1830000</v>
      </c>
      <c r="F9" s="129" t="s">
        <v>25</v>
      </c>
      <c r="G9" s="129" t="s">
        <v>61</v>
      </c>
      <c r="H9" s="131">
        <v>45174</v>
      </c>
      <c r="I9" s="131">
        <v>45176</v>
      </c>
      <c r="J9" s="130">
        <v>3</v>
      </c>
      <c r="K9" s="128">
        <v>510000</v>
      </c>
      <c r="L9" s="128"/>
      <c r="M9" s="128">
        <v>700000</v>
      </c>
      <c r="N9" s="128"/>
      <c r="O9" s="128"/>
      <c r="P9" s="128">
        <v>620000</v>
      </c>
      <c r="Q9" s="133" t="s">
        <v>62</v>
      </c>
      <c r="R9" s="131">
        <v>45174</v>
      </c>
      <c r="S9" s="131" t="s">
        <v>63</v>
      </c>
      <c r="T9" s="131" t="s">
        <v>61</v>
      </c>
      <c r="U9" s="166" t="s">
        <v>64</v>
      </c>
      <c r="V9" s="167"/>
      <c r="W9" s="167"/>
      <c r="X9" s="168">
        <v>620000</v>
      </c>
      <c r="Y9" s="131">
        <v>45176</v>
      </c>
      <c r="Z9" s="131" t="s">
        <v>61</v>
      </c>
      <c r="AA9" s="216" t="s">
        <v>63</v>
      </c>
      <c r="AB9" s="217" t="s">
        <v>64</v>
      </c>
      <c r="AC9" s="169"/>
      <c r="AD9" s="169"/>
      <c r="AE9" s="168">
        <v>620000</v>
      </c>
    </row>
    <row r="10" spans="1:31" s="117" customFormat="1" ht="51" customHeight="1" x14ac:dyDescent="0.25">
      <c r="A10" s="44">
        <v>2</v>
      </c>
      <c r="B10" s="54" t="s">
        <v>56</v>
      </c>
      <c r="C10" s="41" t="s">
        <v>59</v>
      </c>
      <c r="D10" s="55" t="s">
        <v>60</v>
      </c>
      <c r="E10" s="43">
        <v>1830000</v>
      </c>
      <c r="F10" s="44" t="s">
        <v>25</v>
      </c>
      <c r="G10" s="44" t="s">
        <v>61</v>
      </c>
      <c r="H10" s="45">
        <v>45174</v>
      </c>
      <c r="I10" s="45">
        <v>45176</v>
      </c>
      <c r="J10" s="46">
        <v>3</v>
      </c>
      <c r="K10" s="47">
        <v>510000</v>
      </c>
      <c r="L10" s="47"/>
      <c r="M10" s="47">
        <v>700000</v>
      </c>
      <c r="N10" s="47"/>
      <c r="O10" s="47"/>
      <c r="P10" s="47">
        <v>620000</v>
      </c>
      <c r="Q10" s="120" t="s">
        <v>62</v>
      </c>
      <c r="R10" s="45">
        <v>45174</v>
      </c>
      <c r="S10" s="45" t="s">
        <v>63</v>
      </c>
      <c r="T10" s="45" t="s">
        <v>61</v>
      </c>
      <c r="U10" s="49" t="s">
        <v>64</v>
      </c>
      <c r="V10" s="122"/>
      <c r="W10" s="122"/>
      <c r="X10" s="51">
        <v>620000</v>
      </c>
      <c r="Y10" s="45">
        <v>45176</v>
      </c>
      <c r="Z10" s="45" t="s">
        <v>61</v>
      </c>
      <c r="AA10" s="136" t="s">
        <v>63</v>
      </c>
      <c r="AB10" s="138" t="s">
        <v>64</v>
      </c>
      <c r="AC10" s="123"/>
      <c r="AD10" s="123"/>
      <c r="AE10" s="51">
        <v>620000</v>
      </c>
    </row>
    <row r="11" spans="1:31" s="117" customFormat="1" ht="51.75" customHeight="1" x14ac:dyDescent="0.25">
      <c r="A11" s="44">
        <v>3</v>
      </c>
      <c r="B11" s="54" t="s">
        <v>57</v>
      </c>
      <c r="C11" s="41" t="s">
        <v>59</v>
      </c>
      <c r="D11" s="55" t="s">
        <v>60</v>
      </c>
      <c r="E11" s="43">
        <v>1830000</v>
      </c>
      <c r="F11" s="44"/>
      <c r="G11" s="44" t="s">
        <v>61</v>
      </c>
      <c r="H11" s="45">
        <v>45174</v>
      </c>
      <c r="I11" s="45">
        <v>45176</v>
      </c>
      <c r="J11" s="46">
        <v>3</v>
      </c>
      <c r="K11" s="47">
        <v>510000</v>
      </c>
      <c r="L11" s="47"/>
      <c r="M11" s="47">
        <v>700000</v>
      </c>
      <c r="N11" s="47"/>
      <c r="O11" s="47"/>
      <c r="P11" s="47">
        <v>620000</v>
      </c>
      <c r="Q11" s="120" t="s">
        <v>62</v>
      </c>
      <c r="R11" s="45">
        <v>45174</v>
      </c>
      <c r="S11" s="45" t="s">
        <v>63</v>
      </c>
      <c r="T11" s="45" t="s">
        <v>61</v>
      </c>
      <c r="U11" s="49" t="s">
        <v>64</v>
      </c>
      <c r="V11" s="122"/>
      <c r="W11" s="122"/>
      <c r="X11" s="51">
        <v>620000</v>
      </c>
      <c r="Y11" s="45">
        <v>45176</v>
      </c>
      <c r="Z11" s="45" t="s">
        <v>61</v>
      </c>
      <c r="AA11" s="136" t="s">
        <v>63</v>
      </c>
      <c r="AB11" s="138" t="s">
        <v>64</v>
      </c>
      <c r="AC11" s="52"/>
      <c r="AD11" s="52"/>
      <c r="AE11" s="51">
        <v>620000</v>
      </c>
    </row>
    <row r="12" spans="1:31" s="117" customFormat="1" ht="60" customHeight="1" x14ac:dyDescent="0.25">
      <c r="A12" s="44">
        <v>4</v>
      </c>
      <c r="B12" s="54" t="s">
        <v>58</v>
      </c>
      <c r="C12" s="41" t="s">
        <v>59</v>
      </c>
      <c r="D12" s="55" t="s">
        <v>60</v>
      </c>
      <c r="E12" s="43">
        <v>1830000</v>
      </c>
      <c r="F12" s="44"/>
      <c r="G12" s="44" t="s">
        <v>61</v>
      </c>
      <c r="H12" s="45">
        <v>45174</v>
      </c>
      <c r="I12" s="45">
        <v>45176</v>
      </c>
      <c r="J12" s="46">
        <v>3</v>
      </c>
      <c r="K12" s="47">
        <v>510000</v>
      </c>
      <c r="L12" s="47"/>
      <c r="M12" s="47">
        <v>700000</v>
      </c>
      <c r="N12" s="47"/>
      <c r="O12" s="47"/>
      <c r="P12" s="47">
        <v>620000</v>
      </c>
      <c r="Q12" s="120" t="s">
        <v>62</v>
      </c>
      <c r="R12" s="45">
        <v>45174</v>
      </c>
      <c r="S12" s="45" t="s">
        <v>63</v>
      </c>
      <c r="T12" s="45" t="s">
        <v>61</v>
      </c>
      <c r="U12" s="49" t="s">
        <v>64</v>
      </c>
      <c r="V12" s="122"/>
      <c r="W12" s="122"/>
      <c r="X12" s="51">
        <v>620000</v>
      </c>
      <c r="Y12" s="45">
        <v>45176</v>
      </c>
      <c r="Z12" s="45" t="s">
        <v>61</v>
      </c>
      <c r="AA12" s="136" t="s">
        <v>63</v>
      </c>
      <c r="AB12" s="138" t="s">
        <v>64</v>
      </c>
      <c r="AC12" s="123"/>
      <c r="AD12" s="123"/>
      <c r="AE12" s="51">
        <v>620000</v>
      </c>
    </row>
    <row r="13" spans="1:31" s="117" customFormat="1" ht="33.75" x14ac:dyDescent="0.25">
      <c r="A13" s="44">
        <v>5</v>
      </c>
      <c r="B13" s="54" t="s">
        <v>65</v>
      </c>
      <c r="C13" s="41" t="s">
        <v>71</v>
      </c>
      <c r="D13" s="55" t="s">
        <v>66</v>
      </c>
      <c r="E13" s="43">
        <v>5432806</v>
      </c>
      <c r="F13" s="44" t="s">
        <v>25</v>
      </c>
      <c r="G13" s="44" t="s">
        <v>67</v>
      </c>
      <c r="H13" s="45">
        <v>45223</v>
      </c>
      <c r="I13" s="45">
        <v>45225</v>
      </c>
      <c r="J13" s="46">
        <v>3</v>
      </c>
      <c r="K13" s="47">
        <v>1290000</v>
      </c>
      <c r="L13" s="47"/>
      <c r="M13" s="47">
        <v>1002780</v>
      </c>
      <c r="N13" s="47"/>
      <c r="O13" s="47"/>
      <c r="P13" s="47">
        <f>1497013*2</f>
        <v>2994026</v>
      </c>
      <c r="Q13" s="48" t="s">
        <v>68</v>
      </c>
      <c r="R13" s="45">
        <v>45223</v>
      </c>
      <c r="S13" s="45" t="s">
        <v>63</v>
      </c>
      <c r="T13" s="49" t="s">
        <v>67</v>
      </c>
      <c r="U13" s="49" t="s">
        <v>69</v>
      </c>
      <c r="V13" s="50" t="s">
        <v>70</v>
      </c>
      <c r="W13" s="50" t="s">
        <v>70</v>
      </c>
      <c r="X13" s="51">
        <v>1497013</v>
      </c>
      <c r="Y13" s="45">
        <v>45225</v>
      </c>
      <c r="Z13" s="49" t="s">
        <v>67</v>
      </c>
      <c r="AA13" s="136" t="s">
        <v>63</v>
      </c>
      <c r="AB13" s="138" t="s">
        <v>69</v>
      </c>
      <c r="AC13" s="52" t="s">
        <v>70</v>
      </c>
      <c r="AD13" s="52" t="s">
        <v>70</v>
      </c>
      <c r="AE13" s="51">
        <v>1497013</v>
      </c>
    </row>
    <row r="14" spans="1:31" s="117" customFormat="1" ht="33.75" x14ac:dyDescent="0.25">
      <c r="A14" s="44">
        <v>6</v>
      </c>
      <c r="B14" s="54" t="s">
        <v>55</v>
      </c>
      <c r="C14" s="41" t="s">
        <v>72</v>
      </c>
      <c r="D14" s="55" t="s">
        <v>73</v>
      </c>
      <c r="E14" s="43">
        <v>9195694</v>
      </c>
      <c r="F14" s="44" t="s">
        <v>25</v>
      </c>
      <c r="G14" s="44" t="s">
        <v>74</v>
      </c>
      <c r="H14" s="45">
        <v>45203</v>
      </c>
      <c r="I14" s="45">
        <v>45205</v>
      </c>
      <c r="J14" s="46">
        <v>3</v>
      </c>
      <c r="K14" s="47">
        <v>1590000</v>
      </c>
      <c r="L14" s="47"/>
      <c r="M14" s="47">
        <v>1800000</v>
      </c>
      <c r="N14" s="47"/>
      <c r="O14" s="47"/>
      <c r="P14" s="47">
        <f>2763900+3041794</f>
        <v>5805694</v>
      </c>
      <c r="Q14" s="48" t="s">
        <v>75</v>
      </c>
      <c r="R14" s="45">
        <v>45203</v>
      </c>
      <c r="S14" s="45" t="s">
        <v>63</v>
      </c>
      <c r="T14" s="49" t="s">
        <v>74</v>
      </c>
      <c r="U14" s="49" t="s">
        <v>76</v>
      </c>
      <c r="V14" s="122" t="s">
        <v>77</v>
      </c>
      <c r="W14" s="122" t="s">
        <v>77</v>
      </c>
      <c r="X14" s="51">
        <v>2763900</v>
      </c>
      <c r="Y14" s="45">
        <v>45205</v>
      </c>
      <c r="Z14" s="49" t="s">
        <v>74</v>
      </c>
      <c r="AA14" s="136" t="s">
        <v>78</v>
      </c>
      <c r="AB14" s="138" t="s">
        <v>79</v>
      </c>
      <c r="AC14" s="52" t="s">
        <v>80</v>
      </c>
      <c r="AD14" s="52" t="s">
        <v>80</v>
      </c>
      <c r="AE14" s="51">
        <v>3041794</v>
      </c>
    </row>
    <row r="15" spans="1:31" s="117" customFormat="1" ht="33.75" x14ac:dyDescent="0.25">
      <c r="A15" s="44">
        <v>7</v>
      </c>
      <c r="B15" s="54" t="s">
        <v>81</v>
      </c>
      <c r="C15" s="41" t="s">
        <v>72</v>
      </c>
      <c r="D15" s="55" t="s">
        <v>73</v>
      </c>
      <c r="E15" s="43">
        <v>8562361</v>
      </c>
      <c r="F15" s="44" t="s">
        <v>25</v>
      </c>
      <c r="G15" s="44" t="s">
        <v>74</v>
      </c>
      <c r="H15" s="45">
        <v>45203</v>
      </c>
      <c r="I15" s="45">
        <v>45205</v>
      </c>
      <c r="J15" s="46">
        <v>3</v>
      </c>
      <c r="K15" s="47">
        <v>1590000</v>
      </c>
      <c r="L15" s="47"/>
      <c r="M15" s="47">
        <v>1460000</v>
      </c>
      <c r="N15" s="47"/>
      <c r="O15" s="47"/>
      <c r="P15" s="47">
        <f>2470567+3041794</f>
        <v>5512361</v>
      </c>
      <c r="Q15" s="48" t="s">
        <v>75</v>
      </c>
      <c r="R15" s="45">
        <v>45203</v>
      </c>
      <c r="S15" s="45" t="s">
        <v>63</v>
      </c>
      <c r="T15" s="49" t="s">
        <v>74</v>
      </c>
      <c r="U15" s="49" t="s">
        <v>76</v>
      </c>
      <c r="V15" s="122" t="s">
        <v>82</v>
      </c>
      <c r="W15" s="122" t="s">
        <v>82</v>
      </c>
      <c r="X15" s="51">
        <v>2470567</v>
      </c>
      <c r="Y15" s="45">
        <v>45205</v>
      </c>
      <c r="Z15" s="49" t="s">
        <v>74</v>
      </c>
      <c r="AA15" s="136" t="s">
        <v>78</v>
      </c>
      <c r="AB15" s="138" t="s">
        <v>79</v>
      </c>
      <c r="AC15" s="52" t="s">
        <v>80</v>
      </c>
      <c r="AD15" s="52" t="s">
        <v>80</v>
      </c>
      <c r="AE15" s="51">
        <v>3041794</v>
      </c>
    </row>
    <row r="16" spans="1:31" s="117" customFormat="1" ht="33.75" x14ac:dyDescent="0.25">
      <c r="A16" s="44">
        <v>8</v>
      </c>
      <c r="B16" s="54" t="s">
        <v>83</v>
      </c>
      <c r="C16" s="41" t="s">
        <v>72</v>
      </c>
      <c r="D16" s="55" t="s">
        <v>73</v>
      </c>
      <c r="E16" s="43">
        <v>8855694</v>
      </c>
      <c r="F16" s="44" t="s">
        <v>25</v>
      </c>
      <c r="G16" s="44" t="s">
        <v>74</v>
      </c>
      <c r="H16" s="45">
        <v>45203</v>
      </c>
      <c r="I16" s="45">
        <v>45205</v>
      </c>
      <c r="J16" s="46">
        <v>3</v>
      </c>
      <c r="K16" s="47">
        <v>1590000</v>
      </c>
      <c r="L16" s="47"/>
      <c r="M16" s="47">
        <v>1460000</v>
      </c>
      <c r="N16" s="47"/>
      <c r="O16" s="47"/>
      <c r="P16" s="47">
        <f>2763900+3041794</f>
        <v>5805694</v>
      </c>
      <c r="Q16" s="48" t="s">
        <v>75</v>
      </c>
      <c r="R16" s="45">
        <v>45203</v>
      </c>
      <c r="S16" s="45" t="s">
        <v>63</v>
      </c>
      <c r="T16" s="49" t="s">
        <v>74</v>
      </c>
      <c r="U16" s="49" t="s">
        <v>76</v>
      </c>
      <c r="V16" s="50" t="s">
        <v>77</v>
      </c>
      <c r="W16" s="50" t="s">
        <v>77</v>
      </c>
      <c r="X16" s="51">
        <v>2763900</v>
      </c>
      <c r="Y16" s="45">
        <v>45205</v>
      </c>
      <c r="Z16" s="49" t="s">
        <v>74</v>
      </c>
      <c r="AA16" s="136" t="s">
        <v>78</v>
      </c>
      <c r="AB16" s="138" t="s">
        <v>79</v>
      </c>
      <c r="AC16" s="52" t="s">
        <v>80</v>
      </c>
      <c r="AD16" s="52" t="s">
        <v>80</v>
      </c>
      <c r="AE16" s="51">
        <v>3041794</v>
      </c>
    </row>
    <row r="17" spans="1:32" s="117" customFormat="1" ht="33.75" x14ac:dyDescent="0.25">
      <c r="A17" s="44">
        <v>9</v>
      </c>
      <c r="B17" s="54" t="s">
        <v>84</v>
      </c>
      <c r="C17" s="41" t="s">
        <v>72</v>
      </c>
      <c r="D17" s="55" t="s">
        <v>73</v>
      </c>
      <c r="E17" s="43">
        <v>7991067</v>
      </c>
      <c r="F17" s="44"/>
      <c r="G17" s="44" t="s">
        <v>74</v>
      </c>
      <c r="H17" s="45">
        <v>45203</v>
      </c>
      <c r="I17" s="45">
        <v>45205</v>
      </c>
      <c r="J17" s="46">
        <v>3</v>
      </c>
      <c r="K17" s="47">
        <v>1590000</v>
      </c>
      <c r="L17" s="47"/>
      <c r="M17" s="47">
        <v>1460000</v>
      </c>
      <c r="N17" s="47"/>
      <c r="O17" s="47"/>
      <c r="P17" s="47">
        <f>2470567+2470500</f>
        <v>4941067</v>
      </c>
      <c r="Q17" s="48" t="s">
        <v>75</v>
      </c>
      <c r="R17" s="45">
        <v>45203</v>
      </c>
      <c r="S17" s="45" t="s">
        <v>63</v>
      </c>
      <c r="T17" s="49" t="s">
        <v>74</v>
      </c>
      <c r="U17" s="49" t="s">
        <v>76</v>
      </c>
      <c r="V17" s="50" t="s">
        <v>82</v>
      </c>
      <c r="W17" s="122" t="s">
        <v>82</v>
      </c>
      <c r="X17" s="51">
        <v>2470567</v>
      </c>
      <c r="Y17" s="45">
        <v>45209</v>
      </c>
      <c r="Z17" s="49" t="s">
        <v>74</v>
      </c>
      <c r="AA17" s="136" t="s">
        <v>78</v>
      </c>
      <c r="AB17" s="138" t="s">
        <v>76</v>
      </c>
      <c r="AC17" s="123" t="s">
        <v>85</v>
      </c>
      <c r="AD17" s="123" t="s">
        <v>85</v>
      </c>
      <c r="AE17" s="51">
        <v>2470500</v>
      </c>
    </row>
    <row r="18" spans="1:32" s="117" customFormat="1" ht="33.75" x14ac:dyDescent="0.25">
      <c r="A18" s="44">
        <v>10</v>
      </c>
      <c r="B18" s="54" t="s">
        <v>86</v>
      </c>
      <c r="C18" s="41" t="s">
        <v>72</v>
      </c>
      <c r="D18" s="55" t="s">
        <v>73</v>
      </c>
      <c r="E18" s="43">
        <v>9018706</v>
      </c>
      <c r="F18" s="44"/>
      <c r="G18" s="44" t="s">
        <v>74</v>
      </c>
      <c r="H18" s="45">
        <v>45203</v>
      </c>
      <c r="I18" s="45">
        <v>45205</v>
      </c>
      <c r="J18" s="46">
        <v>3</v>
      </c>
      <c r="K18" s="47">
        <v>1590000</v>
      </c>
      <c r="L18" s="47"/>
      <c r="M18" s="47">
        <v>1460000</v>
      </c>
      <c r="N18" s="47"/>
      <c r="O18" s="47"/>
      <c r="P18" s="47">
        <f>2470567+3498139</f>
        <v>5968706</v>
      </c>
      <c r="Q18" s="48" t="s">
        <v>75</v>
      </c>
      <c r="R18" s="45">
        <v>45203</v>
      </c>
      <c r="S18" s="45" t="s">
        <v>63</v>
      </c>
      <c r="T18" s="49" t="s">
        <v>74</v>
      </c>
      <c r="U18" s="49" t="s">
        <v>76</v>
      </c>
      <c r="V18" s="50" t="s">
        <v>82</v>
      </c>
      <c r="W18" s="122" t="s">
        <v>82</v>
      </c>
      <c r="X18" s="51">
        <v>2470567</v>
      </c>
      <c r="Y18" s="45">
        <v>45206</v>
      </c>
      <c r="Z18" s="49" t="s">
        <v>74</v>
      </c>
      <c r="AA18" s="136" t="s">
        <v>78</v>
      </c>
      <c r="AB18" s="138" t="s">
        <v>79</v>
      </c>
      <c r="AC18" s="123" t="s">
        <v>87</v>
      </c>
      <c r="AD18" s="123" t="s">
        <v>87</v>
      </c>
      <c r="AE18" s="51">
        <v>3498139</v>
      </c>
    </row>
    <row r="19" spans="1:32" s="117" customFormat="1" ht="33.75" x14ac:dyDescent="0.25">
      <c r="A19" s="44">
        <v>11</v>
      </c>
      <c r="B19" s="54" t="s">
        <v>88</v>
      </c>
      <c r="C19" s="41" t="s">
        <v>89</v>
      </c>
      <c r="D19" s="55" t="s">
        <v>90</v>
      </c>
      <c r="E19" s="43">
        <v>3188000</v>
      </c>
      <c r="F19" s="44" t="s">
        <v>25</v>
      </c>
      <c r="G19" s="44" t="s">
        <v>91</v>
      </c>
      <c r="H19" s="45">
        <v>45182</v>
      </c>
      <c r="I19" s="45">
        <v>45184</v>
      </c>
      <c r="J19" s="46">
        <v>3</v>
      </c>
      <c r="K19" s="47">
        <v>1290000</v>
      </c>
      <c r="L19" s="47"/>
      <c r="M19" s="47">
        <v>1608000</v>
      </c>
      <c r="N19" s="47"/>
      <c r="O19" s="47"/>
      <c r="P19" s="47">
        <f>145000*2</f>
        <v>290000</v>
      </c>
      <c r="Q19" s="48" t="s">
        <v>92</v>
      </c>
      <c r="R19" s="45">
        <v>45182</v>
      </c>
      <c r="S19" s="49" t="s">
        <v>63</v>
      </c>
      <c r="T19" s="49" t="s">
        <v>91</v>
      </c>
      <c r="U19" s="49" t="s">
        <v>93</v>
      </c>
      <c r="V19" s="122"/>
      <c r="W19" s="122"/>
      <c r="X19" s="51">
        <v>145000</v>
      </c>
      <c r="Y19" s="45">
        <v>45182</v>
      </c>
      <c r="Z19" s="49" t="s">
        <v>91</v>
      </c>
      <c r="AA19" s="136" t="s">
        <v>78</v>
      </c>
      <c r="AB19" s="138" t="s">
        <v>94</v>
      </c>
      <c r="AC19" s="123"/>
      <c r="AD19" s="123"/>
      <c r="AE19" s="51">
        <v>145000</v>
      </c>
    </row>
    <row r="20" spans="1:32" s="220" customFormat="1" ht="35.25" customHeight="1" x14ac:dyDescent="0.25">
      <c r="A20" s="44">
        <v>12</v>
      </c>
      <c r="B20" s="54" t="s">
        <v>95</v>
      </c>
      <c r="C20" s="41" t="s">
        <v>89</v>
      </c>
      <c r="D20" s="219" t="s">
        <v>90</v>
      </c>
      <c r="E20" s="43">
        <v>3188000</v>
      </c>
      <c r="F20" s="135"/>
      <c r="G20" s="44" t="s">
        <v>91</v>
      </c>
      <c r="H20" s="45">
        <v>45182</v>
      </c>
      <c r="I20" s="45">
        <v>45184</v>
      </c>
      <c r="J20" s="46">
        <v>3</v>
      </c>
      <c r="K20" s="47">
        <v>1290000</v>
      </c>
      <c r="L20" s="137"/>
      <c r="M20" s="47">
        <v>1608000</v>
      </c>
      <c r="N20" s="137"/>
      <c r="O20" s="137"/>
      <c r="P20" s="47">
        <f>145000*2</f>
        <v>290000</v>
      </c>
      <c r="Q20" s="48" t="s">
        <v>92</v>
      </c>
      <c r="R20" s="45">
        <v>45182</v>
      </c>
      <c r="S20" s="49" t="s">
        <v>63</v>
      </c>
      <c r="T20" s="49" t="s">
        <v>91</v>
      </c>
      <c r="U20" s="49" t="s">
        <v>93</v>
      </c>
      <c r="V20" s="122"/>
      <c r="W20" s="122"/>
      <c r="X20" s="51">
        <v>145000</v>
      </c>
      <c r="Y20" s="45">
        <v>45182</v>
      </c>
      <c r="Z20" s="49" t="s">
        <v>91</v>
      </c>
      <c r="AA20" s="136" t="s">
        <v>78</v>
      </c>
      <c r="AB20" s="138" t="s">
        <v>94</v>
      </c>
      <c r="AC20" s="122"/>
      <c r="AD20" s="122"/>
      <c r="AE20" s="51">
        <v>145000</v>
      </c>
    </row>
    <row r="21" spans="1:32" s="117" customFormat="1" ht="48" customHeight="1" x14ac:dyDescent="0.25">
      <c r="A21" s="44">
        <v>13</v>
      </c>
      <c r="B21" s="41" t="s">
        <v>55</v>
      </c>
      <c r="C21" s="41" t="s">
        <v>89</v>
      </c>
      <c r="D21" s="219" t="s">
        <v>90</v>
      </c>
      <c r="E21" s="43">
        <v>5077800</v>
      </c>
      <c r="F21" s="44" t="s">
        <v>25</v>
      </c>
      <c r="G21" s="44" t="s">
        <v>91</v>
      </c>
      <c r="H21" s="45">
        <v>45182</v>
      </c>
      <c r="I21" s="45">
        <v>45184</v>
      </c>
      <c r="J21" s="46">
        <v>3</v>
      </c>
      <c r="K21" s="47">
        <v>1290000</v>
      </c>
      <c r="L21" s="47"/>
      <c r="M21" s="47">
        <v>1997800</v>
      </c>
      <c r="N21" s="47"/>
      <c r="O21" s="47"/>
      <c r="P21" s="47">
        <f>145000+145000+750000+750000</f>
        <v>1790000</v>
      </c>
      <c r="Q21" s="48" t="s">
        <v>92</v>
      </c>
      <c r="R21" s="45">
        <v>45182</v>
      </c>
      <c r="S21" s="49" t="s">
        <v>63</v>
      </c>
      <c r="T21" s="49" t="s">
        <v>91</v>
      </c>
      <c r="U21" s="138" t="s">
        <v>96</v>
      </c>
      <c r="V21" s="122"/>
      <c r="W21" s="122"/>
      <c r="X21" s="51">
        <f>145000+750000</f>
        <v>895000</v>
      </c>
      <c r="Y21" s="45">
        <v>45182</v>
      </c>
      <c r="Z21" s="49" t="s">
        <v>91</v>
      </c>
      <c r="AA21" s="136" t="s">
        <v>78</v>
      </c>
      <c r="AB21" s="138" t="s">
        <v>97</v>
      </c>
      <c r="AC21" s="123"/>
      <c r="AD21" s="123"/>
      <c r="AE21" s="51">
        <f>145000+750000</f>
        <v>895000</v>
      </c>
    </row>
    <row r="22" spans="1:32" s="117" customFormat="1" ht="33.75" x14ac:dyDescent="0.25">
      <c r="A22" s="44">
        <v>14</v>
      </c>
      <c r="B22" s="54" t="s">
        <v>98</v>
      </c>
      <c r="C22" s="41" t="s">
        <v>89</v>
      </c>
      <c r="D22" s="219" t="s">
        <v>90</v>
      </c>
      <c r="E22" s="43">
        <v>2062400</v>
      </c>
      <c r="F22" s="44"/>
      <c r="G22" s="44" t="s">
        <v>91</v>
      </c>
      <c r="H22" s="45">
        <v>45182</v>
      </c>
      <c r="I22" s="45">
        <v>45184</v>
      </c>
      <c r="J22" s="46">
        <v>3</v>
      </c>
      <c r="K22" s="47">
        <v>1290000</v>
      </c>
      <c r="L22" s="47"/>
      <c r="M22" s="47">
        <v>482400</v>
      </c>
      <c r="N22" s="47"/>
      <c r="O22" s="47"/>
      <c r="P22" s="47">
        <f>145000*2</f>
        <v>290000</v>
      </c>
      <c r="Q22" s="48" t="s">
        <v>92</v>
      </c>
      <c r="R22" s="45">
        <v>45182</v>
      </c>
      <c r="S22" s="49" t="s">
        <v>63</v>
      </c>
      <c r="T22" s="49" t="s">
        <v>91</v>
      </c>
      <c r="U22" s="49" t="s">
        <v>93</v>
      </c>
      <c r="V22" s="122"/>
      <c r="W22" s="122"/>
      <c r="X22" s="51">
        <v>145000</v>
      </c>
      <c r="Y22" s="45">
        <v>45182</v>
      </c>
      <c r="Z22" s="49" t="s">
        <v>91</v>
      </c>
      <c r="AA22" s="136" t="s">
        <v>78</v>
      </c>
      <c r="AB22" s="138" t="s">
        <v>94</v>
      </c>
      <c r="AC22" s="123"/>
      <c r="AD22" s="123"/>
      <c r="AE22" s="51">
        <v>145000</v>
      </c>
    </row>
    <row r="23" spans="1:32" s="117" customFormat="1" ht="33.75" x14ac:dyDescent="0.25">
      <c r="A23" s="44">
        <v>15</v>
      </c>
      <c r="B23" s="54" t="s">
        <v>84</v>
      </c>
      <c r="C23" s="41" t="s">
        <v>89</v>
      </c>
      <c r="D23" s="219" t="s">
        <v>90</v>
      </c>
      <c r="E23" s="43">
        <v>2062400</v>
      </c>
      <c r="F23" s="44"/>
      <c r="G23" s="44" t="s">
        <v>91</v>
      </c>
      <c r="H23" s="45">
        <v>45182</v>
      </c>
      <c r="I23" s="45">
        <v>45184</v>
      </c>
      <c r="J23" s="46">
        <v>3</v>
      </c>
      <c r="K23" s="47">
        <v>1290000</v>
      </c>
      <c r="L23" s="47"/>
      <c r="M23" s="47">
        <v>482400</v>
      </c>
      <c r="N23" s="47"/>
      <c r="O23" s="47"/>
      <c r="P23" s="47">
        <f>145000*2</f>
        <v>290000</v>
      </c>
      <c r="Q23" s="48" t="s">
        <v>92</v>
      </c>
      <c r="R23" s="45">
        <v>45182</v>
      </c>
      <c r="S23" s="49" t="s">
        <v>63</v>
      </c>
      <c r="T23" s="49" t="s">
        <v>91</v>
      </c>
      <c r="U23" s="49" t="s">
        <v>93</v>
      </c>
      <c r="V23" s="122"/>
      <c r="W23" s="122"/>
      <c r="X23" s="51">
        <v>145000</v>
      </c>
      <c r="Y23" s="45">
        <v>45182</v>
      </c>
      <c r="Z23" s="49" t="s">
        <v>91</v>
      </c>
      <c r="AA23" s="136" t="s">
        <v>78</v>
      </c>
      <c r="AB23" s="138" t="s">
        <v>94</v>
      </c>
      <c r="AC23" s="123"/>
      <c r="AD23" s="123"/>
      <c r="AE23" s="51">
        <v>145000</v>
      </c>
    </row>
    <row r="24" spans="1:32" s="117" customFormat="1" ht="33.75" x14ac:dyDescent="0.25">
      <c r="A24" s="44">
        <v>16</v>
      </c>
      <c r="B24" s="54" t="s">
        <v>99</v>
      </c>
      <c r="C24" s="41" t="s">
        <v>100</v>
      </c>
      <c r="D24" s="55" t="s">
        <v>101</v>
      </c>
      <c r="E24" s="43">
        <v>5799100</v>
      </c>
      <c r="F24" s="44" t="s">
        <v>25</v>
      </c>
      <c r="G24" s="44" t="s">
        <v>30</v>
      </c>
      <c r="H24" s="45">
        <v>45177</v>
      </c>
      <c r="I24" s="45">
        <v>45179</v>
      </c>
      <c r="J24" s="46">
        <v>3</v>
      </c>
      <c r="K24" s="47">
        <v>1290000</v>
      </c>
      <c r="L24" s="47"/>
      <c r="M24" s="47">
        <v>1300000</v>
      </c>
      <c r="N24" s="47"/>
      <c r="O24" s="47"/>
      <c r="P24" s="47">
        <f>1583400+1625700</f>
        <v>3209100</v>
      </c>
      <c r="Q24" s="48" t="s">
        <v>102</v>
      </c>
      <c r="R24" s="45">
        <v>45177</v>
      </c>
      <c r="S24" s="45" t="s">
        <v>63</v>
      </c>
      <c r="T24" s="45" t="s">
        <v>30</v>
      </c>
      <c r="U24" s="49" t="s">
        <v>69</v>
      </c>
      <c r="V24" s="50" t="s">
        <v>103</v>
      </c>
      <c r="W24" s="50" t="s">
        <v>103</v>
      </c>
      <c r="X24" s="51">
        <v>1583400</v>
      </c>
      <c r="Y24" s="45">
        <v>45179</v>
      </c>
      <c r="Z24" s="49" t="s">
        <v>30</v>
      </c>
      <c r="AA24" s="138" t="s">
        <v>78</v>
      </c>
      <c r="AB24" s="138" t="s">
        <v>69</v>
      </c>
      <c r="AC24" s="123" t="s">
        <v>104</v>
      </c>
      <c r="AD24" s="123" t="s">
        <v>104</v>
      </c>
      <c r="AE24" s="51">
        <v>1625700</v>
      </c>
    </row>
    <row r="25" spans="1:32" s="117" customFormat="1" ht="33.75" x14ac:dyDescent="0.25">
      <c r="A25" s="44">
        <v>17</v>
      </c>
      <c r="B25" s="54" t="s">
        <v>105</v>
      </c>
      <c r="C25" s="41" t="s">
        <v>100</v>
      </c>
      <c r="D25" s="55" t="s">
        <v>101</v>
      </c>
      <c r="E25" s="43">
        <v>5799100</v>
      </c>
      <c r="F25" s="44" t="s">
        <v>25</v>
      </c>
      <c r="G25" s="44" t="s">
        <v>30</v>
      </c>
      <c r="H25" s="45">
        <v>45177</v>
      </c>
      <c r="I25" s="45">
        <v>45179</v>
      </c>
      <c r="J25" s="46">
        <v>3</v>
      </c>
      <c r="K25" s="47">
        <v>1290000</v>
      </c>
      <c r="L25" s="47"/>
      <c r="M25" s="47">
        <v>1300000</v>
      </c>
      <c r="N25" s="47"/>
      <c r="O25" s="47"/>
      <c r="P25" s="47">
        <f>1583400+1625700</f>
        <v>3209100</v>
      </c>
      <c r="Q25" s="48" t="s">
        <v>102</v>
      </c>
      <c r="R25" s="45">
        <v>45177</v>
      </c>
      <c r="S25" s="45" t="s">
        <v>63</v>
      </c>
      <c r="T25" s="45" t="s">
        <v>30</v>
      </c>
      <c r="U25" s="49" t="s">
        <v>69</v>
      </c>
      <c r="V25" s="50" t="s">
        <v>103</v>
      </c>
      <c r="W25" s="50" t="s">
        <v>103</v>
      </c>
      <c r="X25" s="51">
        <v>1583400</v>
      </c>
      <c r="Y25" s="45">
        <v>45179</v>
      </c>
      <c r="Z25" s="49" t="s">
        <v>30</v>
      </c>
      <c r="AA25" s="138" t="s">
        <v>78</v>
      </c>
      <c r="AB25" s="138" t="s">
        <v>69</v>
      </c>
      <c r="AC25" s="123" t="s">
        <v>104</v>
      </c>
      <c r="AD25" s="123" t="s">
        <v>104</v>
      </c>
      <c r="AE25" s="51">
        <v>1625700</v>
      </c>
    </row>
    <row r="26" spans="1:32" s="117" customFormat="1" ht="33.75" x14ac:dyDescent="0.25">
      <c r="A26" s="44">
        <v>18</v>
      </c>
      <c r="B26" s="54" t="s">
        <v>106</v>
      </c>
      <c r="C26" s="41" t="s">
        <v>100</v>
      </c>
      <c r="D26" s="55" t="s">
        <v>101</v>
      </c>
      <c r="E26" s="43">
        <v>5799100</v>
      </c>
      <c r="F26" s="44" t="s">
        <v>25</v>
      </c>
      <c r="G26" s="44" t="s">
        <v>30</v>
      </c>
      <c r="H26" s="45">
        <v>45177</v>
      </c>
      <c r="I26" s="45">
        <v>45179</v>
      </c>
      <c r="J26" s="46">
        <v>3</v>
      </c>
      <c r="K26" s="47">
        <v>1290000</v>
      </c>
      <c r="L26" s="47"/>
      <c r="M26" s="47">
        <v>1300000</v>
      </c>
      <c r="N26" s="47"/>
      <c r="O26" s="47"/>
      <c r="P26" s="47">
        <f>1583400+1625700</f>
        <v>3209100</v>
      </c>
      <c r="Q26" s="48" t="s">
        <v>102</v>
      </c>
      <c r="R26" s="45">
        <v>45177</v>
      </c>
      <c r="S26" s="45" t="s">
        <v>63</v>
      </c>
      <c r="T26" s="45" t="s">
        <v>30</v>
      </c>
      <c r="U26" s="49" t="s">
        <v>69</v>
      </c>
      <c r="V26" s="50" t="s">
        <v>103</v>
      </c>
      <c r="W26" s="50" t="s">
        <v>103</v>
      </c>
      <c r="X26" s="51">
        <v>1583400</v>
      </c>
      <c r="Y26" s="45">
        <v>45179</v>
      </c>
      <c r="Z26" s="49" t="s">
        <v>30</v>
      </c>
      <c r="AA26" s="138" t="s">
        <v>78</v>
      </c>
      <c r="AB26" s="138" t="s">
        <v>69</v>
      </c>
      <c r="AC26" s="123" t="s">
        <v>104</v>
      </c>
      <c r="AD26" s="123" t="s">
        <v>104</v>
      </c>
      <c r="AE26" s="51">
        <v>1625700</v>
      </c>
    </row>
    <row r="27" spans="1:32" s="117" customFormat="1" ht="45" x14ac:dyDescent="0.25">
      <c r="A27" s="44">
        <v>19</v>
      </c>
      <c r="B27" s="41" t="s">
        <v>109</v>
      </c>
      <c r="C27" s="41" t="s">
        <v>107</v>
      </c>
      <c r="D27" s="55" t="s">
        <v>108</v>
      </c>
      <c r="E27" s="43">
        <v>8585727</v>
      </c>
      <c r="F27" s="44" t="s">
        <v>25</v>
      </c>
      <c r="G27" s="44" t="s">
        <v>110</v>
      </c>
      <c r="H27" s="45">
        <v>45237</v>
      </c>
      <c r="I27" s="45">
        <v>45239</v>
      </c>
      <c r="J27" s="46">
        <v>3</v>
      </c>
      <c r="K27" s="47">
        <v>1260000</v>
      </c>
      <c r="L27" s="47"/>
      <c r="M27" s="47">
        <v>1543427</v>
      </c>
      <c r="N27" s="47"/>
      <c r="O27" s="47"/>
      <c r="P27" s="47">
        <f>2921500+2860800</f>
        <v>5782300</v>
      </c>
      <c r="Q27" s="48" t="s">
        <v>111</v>
      </c>
      <c r="R27" s="45">
        <v>45237</v>
      </c>
      <c r="S27" s="45" t="s">
        <v>112</v>
      </c>
      <c r="T27" s="45" t="s">
        <v>110</v>
      </c>
      <c r="U27" s="49" t="s">
        <v>113</v>
      </c>
      <c r="V27" s="50" t="s">
        <v>114</v>
      </c>
      <c r="W27" s="50" t="s">
        <v>114</v>
      </c>
      <c r="X27" s="51">
        <v>2921500</v>
      </c>
      <c r="Y27" s="45">
        <v>45239</v>
      </c>
      <c r="Z27" s="45" t="s">
        <v>110</v>
      </c>
      <c r="AA27" s="136" t="s">
        <v>78</v>
      </c>
      <c r="AB27" s="138" t="s">
        <v>113</v>
      </c>
      <c r="AC27" s="52" t="s">
        <v>115</v>
      </c>
      <c r="AD27" s="52" t="s">
        <v>115</v>
      </c>
      <c r="AE27" s="51">
        <v>2860800</v>
      </c>
    </row>
    <row r="28" spans="1:32" s="117" customFormat="1" ht="45" x14ac:dyDescent="0.25">
      <c r="A28" s="44">
        <v>20</v>
      </c>
      <c r="B28" s="41" t="s">
        <v>99</v>
      </c>
      <c r="C28" s="41" t="s">
        <v>107</v>
      </c>
      <c r="D28" s="55" t="s">
        <v>108</v>
      </c>
      <c r="E28" s="43">
        <v>8585526</v>
      </c>
      <c r="F28" s="44" t="s">
        <v>25</v>
      </c>
      <c r="G28" s="44" t="s">
        <v>110</v>
      </c>
      <c r="H28" s="45">
        <v>45237</v>
      </c>
      <c r="I28" s="45">
        <v>45239</v>
      </c>
      <c r="J28" s="46">
        <v>3</v>
      </c>
      <c r="K28" s="47">
        <v>1260000</v>
      </c>
      <c r="L28" s="47"/>
      <c r="M28" s="47">
        <v>1543226</v>
      </c>
      <c r="N28" s="47"/>
      <c r="O28" s="47"/>
      <c r="P28" s="47">
        <f>2921500+2860800</f>
        <v>5782300</v>
      </c>
      <c r="Q28" s="48" t="s">
        <v>111</v>
      </c>
      <c r="R28" s="45">
        <v>45237</v>
      </c>
      <c r="S28" s="45" t="s">
        <v>112</v>
      </c>
      <c r="T28" s="45" t="s">
        <v>110</v>
      </c>
      <c r="U28" s="49" t="s">
        <v>113</v>
      </c>
      <c r="V28" s="50" t="s">
        <v>116</v>
      </c>
      <c r="W28" s="50" t="s">
        <v>116</v>
      </c>
      <c r="X28" s="51">
        <v>2921500</v>
      </c>
      <c r="Y28" s="45">
        <v>45239</v>
      </c>
      <c r="Z28" s="45" t="s">
        <v>110</v>
      </c>
      <c r="AA28" s="136" t="s">
        <v>78</v>
      </c>
      <c r="AB28" s="138" t="s">
        <v>113</v>
      </c>
      <c r="AC28" s="52" t="s">
        <v>117</v>
      </c>
      <c r="AD28" s="52" t="s">
        <v>117</v>
      </c>
      <c r="AE28" s="51">
        <v>2860800</v>
      </c>
    </row>
    <row r="29" spans="1:32" s="117" customFormat="1" ht="45" x14ac:dyDescent="0.25">
      <c r="A29" s="44">
        <v>21</v>
      </c>
      <c r="B29" s="41" t="s">
        <v>106</v>
      </c>
      <c r="C29" s="41" t="s">
        <v>107</v>
      </c>
      <c r="D29" s="55" t="s">
        <v>108</v>
      </c>
      <c r="E29" s="43">
        <v>8585414</v>
      </c>
      <c r="F29" s="44" t="s">
        <v>25</v>
      </c>
      <c r="G29" s="44" t="s">
        <v>110</v>
      </c>
      <c r="H29" s="45">
        <v>45237</v>
      </c>
      <c r="I29" s="45">
        <v>45239</v>
      </c>
      <c r="J29" s="46">
        <v>3</v>
      </c>
      <c r="K29" s="47">
        <v>1260000</v>
      </c>
      <c r="L29" s="47"/>
      <c r="M29" s="47">
        <v>1543114</v>
      </c>
      <c r="N29" s="47"/>
      <c r="O29" s="47"/>
      <c r="P29" s="47">
        <f>2921500+2860800</f>
        <v>5782300</v>
      </c>
      <c r="Q29" s="48" t="s">
        <v>111</v>
      </c>
      <c r="R29" s="45">
        <v>45237</v>
      </c>
      <c r="S29" s="45" t="s">
        <v>112</v>
      </c>
      <c r="T29" s="45" t="s">
        <v>110</v>
      </c>
      <c r="U29" s="49" t="s">
        <v>113</v>
      </c>
      <c r="V29" s="50" t="s">
        <v>118</v>
      </c>
      <c r="W29" s="50" t="s">
        <v>118</v>
      </c>
      <c r="X29" s="51">
        <v>2921500</v>
      </c>
      <c r="Y29" s="45">
        <v>45239</v>
      </c>
      <c r="Z29" s="45" t="s">
        <v>110</v>
      </c>
      <c r="AA29" s="136" t="s">
        <v>78</v>
      </c>
      <c r="AB29" s="138" t="s">
        <v>113</v>
      </c>
      <c r="AC29" s="52" t="s">
        <v>119</v>
      </c>
      <c r="AD29" s="52" t="s">
        <v>120</v>
      </c>
      <c r="AE29" s="51">
        <v>2860800</v>
      </c>
    </row>
    <row r="30" spans="1:32" s="117" customFormat="1" ht="45" x14ac:dyDescent="0.25">
      <c r="A30" s="44">
        <v>22</v>
      </c>
      <c r="B30" s="53" t="s">
        <v>86</v>
      </c>
      <c r="C30" s="41" t="s">
        <v>107</v>
      </c>
      <c r="D30" s="55" t="s">
        <v>108</v>
      </c>
      <c r="E30" s="43">
        <v>8585543</v>
      </c>
      <c r="F30" s="44"/>
      <c r="G30" s="44" t="s">
        <v>110</v>
      </c>
      <c r="H30" s="45">
        <v>45237</v>
      </c>
      <c r="I30" s="45">
        <v>45239</v>
      </c>
      <c r="J30" s="46">
        <v>3</v>
      </c>
      <c r="K30" s="47">
        <v>1260000</v>
      </c>
      <c r="L30" s="47"/>
      <c r="M30" s="47">
        <v>1543243</v>
      </c>
      <c r="N30" s="47"/>
      <c r="O30" s="47"/>
      <c r="P30" s="47">
        <f>2921500+2860800</f>
        <v>5782300</v>
      </c>
      <c r="Q30" s="48" t="s">
        <v>111</v>
      </c>
      <c r="R30" s="45">
        <v>45237</v>
      </c>
      <c r="S30" s="45" t="s">
        <v>112</v>
      </c>
      <c r="T30" s="45" t="s">
        <v>110</v>
      </c>
      <c r="U30" s="49" t="s">
        <v>113</v>
      </c>
      <c r="V30" s="50" t="s">
        <v>121</v>
      </c>
      <c r="W30" s="50" t="s">
        <v>121</v>
      </c>
      <c r="X30" s="51">
        <v>2921500</v>
      </c>
      <c r="Y30" s="45">
        <v>45239</v>
      </c>
      <c r="Z30" s="45" t="s">
        <v>110</v>
      </c>
      <c r="AA30" s="136" t="s">
        <v>78</v>
      </c>
      <c r="AB30" s="138" t="s">
        <v>113</v>
      </c>
      <c r="AC30" s="52" t="s">
        <v>122</v>
      </c>
      <c r="AD30" s="52" t="s">
        <v>122</v>
      </c>
      <c r="AE30" s="51">
        <v>2860800</v>
      </c>
    </row>
    <row r="31" spans="1:32" s="117" customFormat="1" ht="45" x14ac:dyDescent="0.25">
      <c r="A31" s="44">
        <v>23</v>
      </c>
      <c r="B31" s="41" t="s">
        <v>123</v>
      </c>
      <c r="C31" s="41" t="s">
        <v>107</v>
      </c>
      <c r="D31" s="55" t="s">
        <v>108</v>
      </c>
      <c r="E31" s="43">
        <v>8752346</v>
      </c>
      <c r="F31" s="44" t="s">
        <v>25</v>
      </c>
      <c r="G31" s="44" t="s">
        <v>110</v>
      </c>
      <c r="H31" s="45">
        <v>45237</v>
      </c>
      <c r="I31" s="45">
        <v>45239</v>
      </c>
      <c r="J31" s="46">
        <v>3</v>
      </c>
      <c r="K31" s="47">
        <v>1260000</v>
      </c>
      <c r="L31" s="47"/>
      <c r="M31" s="47">
        <v>1543266</v>
      </c>
      <c r="N31" s="47"/>
      <c r="O31" s="47"/>
      <c r="P31" s="47">
        <f>2921500+3027580</f>
        <v>5949080</v>
      </c>
      <c r="Q31" s="48" t="s">
        <v>111</v>
      </c>
      <c r="R31" s="45">
        <v>45237</v>
      </c>
      <c r="S31" s="45" t="s">
        <v>112</v>
      </c>
      <c r="T31" s="45" t="s">
        <v>110</v>
      </c>
      <c r="U31" s="49" t="s">
        <v>113</v>
      </c>
      <c r="V31" s="50" t="s">
        <v>124</v>
      </c>
      <c r="W31" s="50" t="s">
        <v>124</v>
      </c>
      <c r="X31" s="51">
        <v>2921500</v>
      </c>
      <c r="Y31" s="45">
        <v>45242</v>
      </c>
      <c r="Z31" s="45" t="s">
        <v>110</v>
      </c>
      <c r="AA31" s="136" t="s">
        <v>78</v>
      </c>
      <c r="AB31" s="138" t="s">
        <v>125</v>
      </c>
      <c r="AC31" s="52" t="s">
        <v>126</v>
      </c>
      <c r="AD31" s="52" t="s">
        <v>126</v>
      </c>
      <c r="AE31" s="51">
        <v>3027580</v>
      </c>
    </row>
    <row r="32" spans="1:32" s="117" customFormat="1" ht="67.5" x14ac:dyDescent="0.25">
      <c r="A32" s="44">
        <v>24</v>
      </c>
      <c r="B32" s="54" t="s">
        <v>99</v>
      </c>
      <c r="C32" s="54" t="s">
        <v>127</v>
      </c>
      <c r="D32" s="55" t="s">
        <v>128</v>
      </c>
      <c r="E32" s="56">
        <v>9100073</v>
      </c>
      <c r="F32" s="44" t="s">
        <v>25</v>
      </c>
      <c r="G32" s="44" t="s">
        <v>110</v>
      </c>
      <c r="H32" s="57">
        <v>45117</v>
      </c>
      <c r="I32" s="57">
        <v>45119</v>
      </c>
      <c r="J32" s="46">
        <v>3</v>
      </c>
      <c r="K32" s="47">
        <v>1260000</v>
      </c>
      <c r="L32" s="47"/>
      <c r="M32" s="47">
        <v>1410000</v>
      </c>
      <c r="N32" s="47"/>
      <c r="O32" s="47"/>
      <c r="P32" s="47">
        <f>3118600+3311473</f>
        <v>6430073</v>
      </c>
      <c r="Q32" s="48" t="s">
        <v>129</v>
      </c>
      <c r="R32" s="57">
        <v>45117</v>
      </c>
      <c r="S32" s="57" t="s">
        <v>63</v>
      </c>
      <c r="T32" s="57" t="s">
        <v>110</v>
      </c>
      <c r="U32" s="49" t="s">
        <v>113</v>
      </c>
      <c r="V32" s="122" t="s">
        <v>130</v>
      </c>
      <c r="W32" s="122" t="s">
        <v>130</v>
      </c>
      <c r="X32" s="59">
        <v>3118600</v>
      </c>
      <c r="Y32" s="57">
        <v>45119</v>
      </c>
      <c r="Z32" s="45" t="s">
        <v>110</v>
      </c>
      <c r="AA32" s="136" t="s">
        <v>78</v>
      </c>
      <c r="AB32" s="138" t="s">
        <v>113</v>
      </c>
      <c r="AC32" s="123" t="s">
        <v>131</v>
      </c>
      <c r="AD32" s="123" t="s">
        <v>131</v>
      </c>
      <c r="AE32" s="59">
        <v>3311473</v>
      </c>
      <c r="AF32" s="116"/>
    </row>
    <row r="33" spans="1:32" s="117" customFormat="1" ht="67.5" x14ac:dyDescent="0.25">
      <c r="A33" s="44">
        <v>25</v>
      </c>
      <c r="B33" s="54" t="s">
        <v>132</v>
      </c>
      <c r="C33" s="54" t="s">
        <v>127</v>
      </c>
      <c r="D33" s="55" t="s">
        <v>128</v>
      </c>
      <c r="E33" s="56">
        <v>9100073</v>
      </c>
      <c r="F33" s="44"/>
      <c r="G33" s="44" t="s">
        <v>110</v>
      </c>
      <c r="H33" s="57">
        <v>45117</v>
      </c>
      <c r="I33" s="57">
        <v>45119</v>
      </c>
      <c r="J33" s="46">
        <v>3</v>
      </c>
      <c r="K33" s="47">
        <v>1260000</v>
      </c>
      <c r="L33" s="47"/>
      <c r="M33" s="47">
        <v>1410000</v>
      </c>
      <c r="N33" s="47"/>
      <c r="O33" s="47"/>
      <c r="P33" s="47">
        <f>3118600+3311473</f>
        <v>6430073</v>
      </c>
      <c r="Q33" s="48" t="s">
        <v>129</v>
      </c>
      <c r="R33" s="57">
        <v>45117</v>
      </c>
      <c r="S33" s="57" t="s">
        <v>63</v>
      </c>
      <c r="T33" s="57" t="s">
        <v>110</v>
      </c>
      <c r="U33" s="49" t="s">
        <v>113</v>
      </c>
      <c r="V33" s="122" t="s">
        <v>130</v>
      </c>
      <c r="W33" s="122" t="s">
        <v>130</v>
      </c>
      <c r="X33" s="59">
        <v>3118600</v>
      </c>
      <c r="Y33" s="57">
        <v>45119</v>
      </c>
      <c r="Z33" s="45" t="s">
        <v>110</v>
      </c>
      <c r="AA33" s="136" t="s">
        <v>78</v>
      </c>
      <c r="AB33" s="138" t="s">
        <v>113</v>
      </c>
      <c r="AC33" s="123" t="s">
        <v>131</v>
      </c>
      <c r="AD33" s="123" t="s">
        <v>131</v>
      </c>
      <c r="AE33" s="59">
        <v>3311473</v>
      </c>
      <c r="AF33" s="116"/>
    </row>
    <row r="34" spans="1:32" s="117" customFormat="1" hidden="1" x14ac:dyDescent="0.25">
      <c r="A34" s="44">
        <v>26</v>
      </c>
      <c r="B34" s="70"/>
      <c r="C34" s="70"/>
      <c r="D34" s="55"/>
      <c r="E34" s="56"/>
      <c r="F34" s="193"/>
      <c r="G34" s="44"/>
      <c r="H34" s="57"/>
      <c r="I34" s="57"/>
      <c r="J34" s="46"/>
      <c r="K34" s="47"/>
      <c r="L34" s="47"/>
      <c r="M34" s="47"/>
      <c r="N34" s="47"/>
      <c r="O34" s="47"/>
      <c r="P34" s="47"/>
      <c r="Q34" s="48"/>
      <c r="R34" s="57"/>
      <c r="S34" s="57"/>
      <c r="T34" s="57"/>
      <c r="U34" s="49"/>
      <c r="V34" s="150"/>
      <c r="W34" s="150"/>
      <c r="X34" s="59"/>
      <c r="Y34" s="57"/>
      <c r="Z34" s="57"/>
      <c r="AA34" s="221"/>
      <c r="AB34" s="222"/>
      <c r="AC34" s="152"/>
      <c r="AD34" s="152"/>
      <c r="AE34" s="59"/>
    </row>
    <row r="35" spans="1:32" s="117" customFormat="1" ht="67.5" x14ac:dyDescent="0.25">
      <c r="A35" s="44">
        <v>27</v>
      </c>
      <c r="B35" s="70" t="s">
        <v>65</v>
      </c>
      <c r="C35" s="54" t="s">
        <v>127</v>
      </c>
      <c r="D35" s="55" t="s">
        <v>128</v>
      </c>
      <c r="E35" s="146">
        <v>9296280</v>
      </c>
      <c r="F35" s="145" t="s">
        <v>25</v>
      </c>
      <c r="G35" s="44" t="s">
        <v>110</v>
      </c>
      <c r="H35" s="57">
        <v>45117</v>
      </c>
      <c r="I35" s="57">
        <v>45119</v>
      </c>
      <c r="J35" s="46">
        <v>3</v>
      </c>
      <c r="K35" s="47">
        <v>1260000</v>
      </c>
      <c r="L35" s="147"/>
      <c r="M35" s="147">
        <f>540000*2</f>
        <v>1080000</v>
      </c>
      <c r="N35" s="47"/>
      <c r="O35" s="47"/>
      <c r="P35" s="47">
        <f>3118600+3557680</f>
        <v>6676280</v>
      </c>
      <c r="Q35" s="48" t="s">
        <v>133</v>
      </c>
      <c r="R35" s="57">
        <v>45116</v>
      </c>
      <c r="S35" s="57" t="s">
        <v>63</v>
      </c>
      <c r="T35" s="57" t="s">
        <v>110</v>
      </c>
      <c r="U35" s="149" t="s">
        <v>125</v>
      </c>
      <c r="V35" s="150" t="s">
        <v>134</v>
      </c>
      <c r="W35" s="150" t="s">
        <v>134</v>
      </c>
      <c r="X35" s="59">
        <v>3118600</v>
      </c>
      <c r="Y35" s="57">
        <v>45120</v>
      </c>
      <c r="Z35" s="45" t="s">
        <v>110</v>
      </c>
      <c r="AA35" s="136" t="s">
        <v>78</v>
      </c>
      <c r="AB35" s="151" t="s">
        <v>125</v>
      </c>
      <c r="AC35" s="152" t="s">
        <v>135</v>
      </c>
      <c r="AD35" s="152" t="s">
        <v>135</v>
      </c>
      <c r="AE35" s="59">
        <v>3557680</v>
      </c>
    </row>
    <row r="36" spans="1:32" s="117" customFormat="1" ht="22.5" x14ac:dyDescent="0.25">
      <c r="A36" s="44">
        <v>28</v>
      </c>
      <c r="B36" s="70" t="s">
        <v>83</v>
      </c>
      <c r="C36" s="54" t="s">
        <v>137</v>
      </c>
      <c r="D36" s="55" t="s">
        <v>136</v>
      </c>
      <c r="E36" s="146">
        <v>5753402</v>
      </c>
      <c r="F36" s="145" t="s">
        <v>25</v>
      </c>
      <c r="G36" s="44" t="s">
        <v>30</v>
      </c>
      <c r="H36" s="57">
        <v>45110</v>
      </c>
      <c r="I36" s="57">
        <v>45112</v>
      </c>
      <c r="J36" s="46">
        <v>3</v>
      </c>
      <c r="K36" s="147">
        <v>1290000</v>
      </c>
      <c r="L36" s="147"/>
      <c r="M36" s="147">
        <v>1584002</v>
      </c>
      <c r="N36" s="47"/>
      <c r="O36" s="47"/>
      <c r="P36" s="47">
        <f>1453400+1426000</f>
        <v>2879400</v>
      </c>
      <c r="Q36" s="48" t="s">
        <v>140</v>
      </c>
      <c r="R36" s="57">
        <v>45110</v>
      </c>
      <c r="S36" s="57" t="s">
        <v>63</v>
      </c>
      <c r="T36" s="148" t="s">
        <v>30</v>
      </c>
      <c r="U36" s="149" t="s">
        <v>69</v>
      </c>
      <c r="V36" s="150" t="s">
        <v>141</v>
      </c>
      <c r="W36" s="150" t="s">
        <v>141</v>
      </c>
      <c r="X36" s="59">
        <v>1453400</v>
      </c>
      <c r="Y36" s="57">
        <v>45112</v>
      </c>
      <c r="Z36" s="153" t="s">
        <v>30</v>
      </c>
      <c r="AA36" s="154" t="s">
        <v>78</v>
      </c>
      <c r="AB36" s="151" t="s">
        <v>69</v>
      </c>
      <c r="AC36" s="152" t="s">
        <v>142</v>
      </c>
      <c r="AD36" s="152" t="s">
        <v>142</v>
      </c>
      <c r="AE36" s="59">
        <v>1426400</v>
      </c>
    </row>
    <row r="37" spans="1:32" s="117" customFormat="1" ht="27.75" customHeight="1" x14ac:dyDescent="0.25">
      <c r="A37" s="44">
        <v>29</v>
      </c>
      <c r="B37" s="70" t="s">
        <v>138</v>
      </c>
      <c r="C37" s="54" t="s">
        <v>137</v>
      </c>
      <c r="D37" s="55" t="s">
        <v>136</v>
      </c>
      <c r="E37" s="146">
        <v>5753402</v>
      </c>
      <c r="F37" s="145" t="s">
        <v>25</v>
      </c>
      <c r="G37" s="44" t="s">
        <v>30</v>
      </c>
      <c r="H37" s="57">
        <v>45110</v>
      </c>
      <c r="I37" s="57">
        <v>45112</v>
      </c>
      <c r="J37" s="46">
        <v>3</v>
      </c>
      <c r="K37" s="147">
        <v>1290000</v>
      </c>
      <c r="L37" s="147"/>
      <c r="M37" s="147">
        <v>1584002</v>
      </c>
      <c r="N37" s="47"/>
      <c r="O37" s="47"/>
      <c r="P37" s="47">
        <f>1453400+1426000</f>
        <v>2879400</v>
      </c>
      <c r="Q37" s="48" t="s">
        <v>140</v>
      </c>
      <c r="R37" s="57">
        <v>45110</v>
      </c>
      <c r="S37" s="57" t="s">
        <v>63</v>
      </c>
      <c r="T37" s="148" t="s">
        <v>30</v>
      </c>
      <c r="U37" s="149" t="s">
        <v>69</v>
      </c>
      <c r="V37" s="150" t="s">
        <v>141</v>
      </c>
      <c r="W37" s="150" t="s">
        <v>141</v>
      </c>
      <c r="X37" s="59">
        <v>1453400</v>
      </c>
      <c r="Y37" s="57">
        <v>45112</v>
      </c>
      <c r="Z37" s="153" t="s">
        <v>30</v>
      </c>
      <c r="AA37" s="154" t="s">
        <v>78</v>
      </c>
      <c r="AB37" s="151" t="s">
        <v>69</v>
      </c>
      <c r="AC37" s="152" t="s">
        <v>142</v>
      </c>
      <c r="AD37" s="152" t="s">
        <v>142</v>
      </c>
      <c r="AE37" s="59">
        <v>1426400</v>
      </c>
    </row>
    <row r="38" spans="1:32" s="117" customFormat="1" ht="29.25" customHeight="1" x14ac:dyDescent="0.25">
      <c r="A38" s="44">
        <v>30</v>
      </c>
      <c r="B38" s="70" t="s">
        <v>139</v>
      </c>
      <c r="C38" s="54" t="s">
        <v>137</v>
      </c>
      <c r="D38" s="55" t="s">
        <v>136</v>
      </c>
      <c r="E38" s="146">
        <v>5753402</v>
      </c>
      <c r="F38" s="145" t="s">
        <v>25</v>
      </c>
      <c r="G38" s="44" t="s">
        <v>30</v>
      </c>
      <c r="H38" s="57">
        <v>45110</v>
      </c>
      <c r="I38" s="57">
        <v>45112</v>
      </c>
      <c r="J38" s="46">
        <v>3</v>
      </c>
      <c r="K38" s="147">
        <v>1290000</v>
      </c>
      <c r="L38" s="147"/>
      <c r="M38" s="147">
        <v>1584002</v>
      </c>
      <c r="N38" s="47"/>
      <c r="O38" s="47"/>
      <c r="P38" s="47">
        <f>1453400+1426000</f>
        <v>2879400</v>
      </c>
      <c r="Q38" s="48" t="s">
        <v>140</v>
      </c>
      <c r="R38" s="57">
        <v>45110</v>
      </c>
      <c r="S38" s="57" t="s">
        <v>63</v>
      </c>
      <c r="T38" s="148" t="s">
        <v>30</v>
      </c>
      <c r="U38" s="149" t="s">
        <v>69</v>
      </c>
      <c r="V38" s="150" t="s">
        <v>141</v>
      </c>
      <c r="W38" s="150" t="s">
        <v>141</v>
      </c>
      <c r="X38" s="59">
        <v>1453400</v>
      </c>
      <c r="Y38" s="57">
        <v>45112</v>
      </c>
      <c r="Z38" s="153" t="s">
        <v>30</v>
      </c>
      <c r="AA38" s="154" t="s">
        <v>78</v>
      </c>
      <c r="AB38" s="151" t="s">
        <v>69</v>
      </c>
      <c r="AC38" s="152" t="s">
        <v>142</v>
      </c>
      <c r="AD38" s="152" t="s">
        <v>142</v>
      </c>
      <c r="AE38" s="59">
        <v>1426400</v>
      </c>
    </row>
    <row r="39" spans="1:32" s="117" customFormat="1" ht="15" customHeight="1" x14ac:dyDescent="0.25">
      <c r="A39" s="207" t="s">
        <v>143</v>
      </c>
      <c r="B39" s="207"/>
      <c r="C39" s="208"/>
      <c r="D39" s="209"/>
      <c r="E39" s="207"/>
      <c r="F39" s="210"/>
      <c r="G39" s="210"/>
      <c r="H39" s="211"/>
      <c r="I39" s="211"/>
      <c r="J39" s="211"/>
      <c r="K39" s="212"/>
      <c r="L39" s="212"/>
      <c r="M39" s="212"/>
      <c r="N39" s="212"/>
      <c r="O39" s="212"/>
      <c r="P39" s="212"/>
      <c r="Q39" s="211"/>
      <c r="R39" s="211"/>
      <c r="S39" s="211"/>
      <c r="T39" s="211"/>
      <c r="U39" s="211"/>
      <c r="V39" s="212"/>
      <c r="W39" s="212"/>
      <c r="X39" s="211"/>
      <c r="Y39" s="211"/>
      <c r="Z39" s="211"/>
      <c r="AA39" s="211"/>
      <c r="AB39" s="211"/>
      <c r="AC39" s="212"/>
      <c r="AD39" s="212"/>
      <c r="AE39" s="211"/>
    </row>
    <row r="40" spans="1:32" s="117" customFormat="1" ht="56.25" x14ac:dyDescent="0.25">
      <c r="A40" s="44">
        <v>31</v>
      </c>
      <c r="B40" s="54" t="s">
        <v>144</v>
      </c>
      <c r="C40" s="54" t="s">
        <v>145</v>
      </c>
      <c r="D40" s="155" t="s">
        <v>146</v>
      </c>
      <c r="E40" s="43">
        <v>9051064</v>
      </c>
      <c r="F40" s="44" t="s">
        <v>147</v>
      </c>
      <c r="G40" s="44" t="s">
        <v>148</v>
      </c>
      <c r="H40" s="45">
        <v>45096</v>
      </c>
      <c r="I40" s="45">
        <v>45098</v>
      </c>
      <c r="J40" s="46">
        <v>3</v>
      </c>
      <c r="K40" s="47">
        <v>1590000</v>
      </c>
      <c r="L40" s="47" t="s">
        <v>149</v>
      </c>
      <c r="M40" s="47">
        <v>1365113</v>
      </c>
      <c r="N40" s="47" t="s">
        <v>149</v>
      </c>
      <c r="O40" s="47" t="s">
        <v>149</v>
      </c>
      <c r="P40" s="156">
        <f>X40+AE40</f>
        <v>6095951</v>
      </c>
      <c r="Q40" s="157" t="s">
        <v>150</v>
      </c>
      <c r="R40" s="158">
        <f>H40</f>
        <v>45096</v>
      </c>
      <c r="S40" s="159" t="s">
        <v>151</v>
      </c>
      <c r="T40" s="159" t="str">
        <f>G40</f>
        <v xml:space="preserve">Jakarta </v>
      </c>
      <c r="U40" s="160" t="s">
        <v>152</v>
      </c>
      <c r="V40" s="161" t="s">
        <v>153</v>
      </c>
      <c r="W40" s="161" t="str">
        <f>V40</f>
        <v>MOUTYC/NANJKL</v>
      </c>
      <c r="X40" s="162">
        <v>3417100</v>
      </c>
      <c r="Y40" s="158">
        <f>I40</f>
        <v>45098</v>
      </c>
      <c r="Z40" s="159" t="str">
        <f>G40</f>
        <v xml:space="preserve">Jakarta </v>
      </c>
      <c r="AA40" s="158" t="s">
        <v>151</v>
      </c>
      <c r="AB40" s="160" t="s">
        <v>154</v>
      </c>
      <c r="AC40" s="163" t="s">
        <v>155</v>
      </c>
      <c r="AD40" s="163" t="str">
        <f>AC40</f>
        <v>OQLYPH/ODVWXV</v>
      </c>
      <c r="AE40" s="162">
        <v>2678851</v>
      </c>
    </row>
    <row r="41" spans="1:32" s="117" customFormat="1" ht="56.25" x14ac:dyDescent="0.25">
      <c r="A41" s="44">
        <v>32</v>
      </c>
      <c r="B41" s="54" t="s">
        <v>156</v>
      </c>
      <c r="C41" s="54" t="s">
        <v>145</v>
      </c>
      <c r="D41" s="155" t="s">
        <v>146</v>
      </c>
      <c r="E41" s="43">
        <v>9326064</v>
      </c>
      <c r="F41" s="44" t="s">
        <v>157</v>
      </c>
      <c r="G41" s="44" t="s">
        <v>148</v>
      </c>
      <c r="H41" s="45">
        <v>45096</v>
      </c>
      <c r="I41" s="45">
        <v>45098</v>
      </c>
      <c r="J41" s="46">
        <v>3</v>
      </c>
      <c r="K41" s="47">
        <v>1590000</v>
      </c>
      <c r="L41" s="47" t="s">
        <v>149</v>
      </c>
      <c r="M41" s="47">
        <v>1365113</v>
      </c>
      <c r="N41" s="47">
        <v>275000</v>
      </c>
      <c r="O41" s="47" t="s">
        <v>149</v>
      </c>
      <c r="P41" s="156">
        <f>X41+AE41</f>
        <v>6095951</v>
      </c>
      <c r="Q41" s="157" t="s">
        <v>150</v>
      </c>
      <c r="R41" s="158">
        <f>H41</f>
        <v>45096</v>
      </c>
      <c r="S41" s="159" t="s">
        <v>151</v>
      </c>
      <c r="T41" s="159" t="str">
        <f>G41</f>
        <v xml:space="preserve">Jakarta </v>
      </c>
      <c r="U41" s="160" t="s">
        <v>152</v>
      </c>
      <c r="V41" s="161" t="s">
        <v>153</v>
      </c>
      <c r="W41" s="161" t="str">
        <f>V41</f>
        <v>MOUTYC/NANJKL</v>
      </c>
      <c r="X41" s="162">
        <v>3417100</v>
      </c>
      <c r="Y41" s="158">
        <f>I41</f>
        <v>45098</v>
      </c>
      <c r="Z41" s="159" t="str">
        <f>G41</f>
        <v xml:space="preserve">Jakarta </v>
      </c>
      <c r="AA41" s="158" t="s">
        <v>151</v>
      </c>
      <c r="AB41" s="160" t="s">
        <v>154</v>
      </c>
      <c r="AC41" s="163" t="s">
        <v>155</v>
      </c>
      <c r="AD41" s="163" t="str">
        <f>AC41</f>
        <v>OQLYPH/ODVWXV</v>
      </c>
      <c r="AE41" s="162">
        <v>2678851</v>
      </c>
    </row>
    <row r="42" spans="1:32" s="117" customFormat="1" ht="56.25" x14ac:dyDescent="0.25">
      <c r="A42" s="44">
        <v>33</v>
      </c>
      <c r="B42" s="54" t="s">
        <v>158</v>
      </c>
      <c r="C42" s="54" t="s">
        <v>145</v>
      </c>
      <c r="D42" s="155" t="s">
        <v>146</v>
      </c>
      <c r="E42" s="43">
        <v>9051064</v>
      </c>
      <c r="F42" s="44" t="s">
        <v>159</v>
      </c>
      <c r="G42" s="44" t="s">
        <v>148</v>
      </c>
      <c r="H42" s="45">
        <v>45096</v>
      </c>
      <c r="I42" s="45">
        <v>45098</v>
      </c>
      <c r="J42" s="46">
        <v>3</v>
      </c>
      <c r="K42" s="47">
        <v>1590000</v>
      </c>
      <c r="L42" s="47" t="s">
        <v>149</v>
      </c>
      <c r="M42" s="47">
        <v>1365113</v>
      </c>
      <c r="N42" s="47" t="s">
        <v>149</v>
      </c>
      <c r="O42" s="47" t="s">
        <v>149</v>
      </c>
      <c r="P42" s="156">
        <f>X42+AE42</f>
        <v>6095951</v>
      </c>
      <c r="Q42" s="157" t="s">
        <v>150</v>
      </c>
      <c r="R42" s="158">
        <f>H42</f>
        <v>45096</v>
      </c>
      <c r="S42" s="159" t="s">
        <v>151</v>
      </c>
      <c r="T42" s="159" t="str">
        <f>G42</f>
        <v xml:space="preserve">Jakarta </v>
      </c>
      <c r="U42" s="160" t="s">
        <v>152</v>
      </c>
      <c r="V42" s="161" t="s">
        <v>153</v>
      </c>
      <c r="W42" s="161" t="str">
        <f>V42</f>
        <v>MOUTYC/NANJKL</v>
      </c>
      <c r="X42" s="162">
        <v>3417100</v>
      </c>
      <c r="Y42" s="158">
        <f>I42</f>
        <v>45098</v>
      </c>
      <c r="Z42" s="159" t="str">
        <f>G42</f>
        <v xml:space="preserve">Jakarta </v>
      </c>
      <c r="AA42" s="158" t="s">
        <v>151</v>
      </c>
      <c r="AB42" s="160" t="s">
        <v>154</v>
      </c>
      <c r="AC42" s="163" t="s">
        <v>155</v>
      </c>
      <c r="AD42" s="163" t="str">
        <f>AC42</f>
        <v>OQLYPH/ODVWXV</v>
      </c>
      <c r="AE42" s="162">
        <v>2678851</v>
      </c>
    </row>
    <row r="43" spans="1:32" s="117" customFormat="1" ht="56.25" x14ac:dyDescent="0.25">
      <c r="A43" s="44">
        <v>34</v>
      </c>
      <c r="B43" s="54" t="s">
        <v>160</v>
      </c>
      <c r="C43" s="54" t="s">
        <v>145</v>
      </c>
      <c r="D43" s="155" t="s">
        <v>146</v>
      </c>
      <c r="E43" s="43">
        <v>9326064</v>
      </c>
      <c r="F43" s="44" t="s">
        <v>149</v>
      </c>
      <c r="G43" s="44" t="s">
        <v>148</v>
      </c>
      <c r="H43" s="45">
        <v>45096</v>
      </c>
      <c r="I43" s="45">
        <v>45098</v>
      </c>
      <c r="J43" s="46">
        <v>3</v>
      </c>
      <c r="K43" s="47">
        <v>1590000</v>
      </c>
      <c r="L43" s="47" t="s">
        <v>149</v>
      </c>
      <c r="M43" s="47">
        <v>1365113</v>
      </c>
      <c r="N43" s="47">
        <v>275000</v>
      </c>
      <c r="O43" s="47" t="s">
        <v>149</v>
      </c>
      <c r="P43" s="156">
        <f>X43+AE43</f>
        <v>6095951</v>
      </c>
      <c r="Q43" s="157" t="s">
        <v>150</v>
      </c>
      <c r="R43" s="158">
        <f>H43</f>
        <v>45096</v>
      </c>
      <c r="S43" s="159" t="s">
        <v>151</v>
      </c>
      <c r="T43" s="159" t="str">
        <f>G43</f>
        <v xml:space="preserve">Jakarta </v>
      </c>
      <c r="U43" s="160" t="s">
        <v>152</v>
      </c>
      <c r="V43" s="161" t="s">
        <v>153</v>
      </c>
      <c r="W43" s="161" t="str">
        <f>V43</f>
        <v>MOUTYC/NANJKL</v>
      </c>
      <c r="X43" s="162">
        <v>3417100</v>
      </c>
      <c r="Y43" s="158">
        <f>I43</f>
        <v>45098</v>
      </c>
      <c r="Z43" s="159" t="str">
        <f>G43</f>
        <v xml:space="preserve">Jakarta </v>
      </c>
      <c r="AA43" s="158" t="s">
        <v>151</v>
      </c>
      <c r="AB43" s="160" t="s">
        <v>154</v>
      </c>
      <c r="AC43" s="163" t="s">
        <v>155</v>
      </c>
      <c r="AD43" s="163" t="str">
        <f>AC43</f>
        <v>OQLYPH/ODVWXV</v>
      </c>
      <c r="AE43" s="162">
        <v>2678851</v>
      </c>
    </row>
    <row r="44" spans="1:32" s="117" customFormat="1" ht="56.25" x14ac:dyDescent="0.25">
      <c r="A44" s="44">
        <v>35</v>
      </c>
      <c r="B44" s="54" t="s">
        <v>144</v>
      </c>
      <c r="C44" s="54" t="s">
        <v>145</v>
      </c>
      <c r="D44" s="155" t="s">
        <v>146</v>
      </c>
      <c r="E44" s="43">
        <v>9051064</v>
      </c>
      <c r="F44" s="44" t="s">
        <v>147</v>
      </c>
      <c r="G44" s="44" t="s">
        <v>148</v>
      </c>
      <c r="H44" s="45">
        <v>45096</v>
      </c>
      <c r="I44" s="45">
        <v>45098</v>
      </c>
      <c r="J44" s="46">
        <v>3</v>
      </c>
      <c r="K44" s="47">
        <v>1590000</v>
      </c>
      <c r="L44" s="47" t="s">
        <v>149</v>
      </c>
      <c r="M44" s="47">
        <v>1365113</v>
      </c>
      <c r="N44" s="47" t="s">
        <v>149</v>
      </c>
      <c r="O44" s="47" t="s">
        <v>149</v>
      </c>
      <c r="P44" s="156">
        <f>X44+AE44</f>
        <v>6095951</v>
      </c>
      <c r="Q44" s="157" t="s">
        <v>150</v>
      </c>
      <c r="R44" s="158">
        <f>H44</f>
        <v>45096</v>
      </c>
      <c r="S44" s="159" t="s">
        <v>151</v>
      </c>
      <c r="T44" s="159" t="str">
        <f>G44</f>
        <v xml:space="preserve">Jakarta </v>
      </c>
      <c r="U44" s="160" t="s">
        <v>152</v>
      </c>
      <c r="V44" s="161" t="s">
        <v>153</v>
      </c>
      <c r="W44" s="161" t="str">
        <f>V44</f>
        <v>MOUTYC/NANJKL</v>
      </c>
      <c r="X44" s="162">
        <v>3417100</v>
      </c>
      <c r="Y44" s="158">
        <f>I44</f>
        <v>45098</v>
      </c>
      <c r="Z44" s="159" t="str">
        <f>G44</f>
        <v xml:space="preserve">Jakarta </v>
      </c>
      <c r="AA44" s="158" t="s">
        <v>151</v>
      </c>
      <c r="AB44" s="160" t="s">
        <v>154</v>
      </c>
      <c r="AC44" s="163" t="s">
        <v>155</v>
      </c>
      <c r="AD44" s="163" t="str">
        <f>AC44</f>
        <v>OQLYPH/ODVWXV</v>
      </c>
      <c r="AE44" s="162">
        <v>2678851</v>
      </c>
    </row>
    <row r="45" spans="1:32" s="117" customFormat="1" x14ac:dyDescent="0.25">
      <c r="A45" s="164" t="s">
        <v>161</v>
      </c>
      <c r="B45" s="54"/>
      <c r="C45" s="41"/>
      <c r="D45" s="155"/>
      <c r="E45" s="43"/>
      <c r="F45" s="44"/>
      <c r="G45" s="44"/>
      <c r="H45" s="45"/>
      <c r="I45" s="45"/>
      <c r="J45" s="46"/>
      <c r="K45" s="47"/>
      <c r="L45" s="47"/>
      <c r="M45" s="47"/>
      <c r="N45" s="47"/>
      <c r="O45" s="47"/>
      <c r="P45" s="47"/>
      <c r="Q45" s="120"/>
      <c r="R45" s="45"/>
      <c r="S45" s="45"/>
      <c r="T45" s="45"/>
      <c r="U45" s="49"/>
      <c r="V45" s="122"/>
      <c r="W45" s="122"/>
      <c r="X45" s="51"/>
      <c r="Y45" s="45"/>
      <c r="Z45" s="45"/>
      <c r="AA45" s="45"/>
      <c r="AB45" s="49"/>
      <c r="AC45" s="123"/>
      <c r="AD45" s="123"/>
      <c r="AE45" s="51"/>
    </row>
    <row r="46" spans="1:32" s="117" customFormat="1" ht="57.75" customHeight="1" x14ac:dyDescent="0.25">
      <c r="A46" s="44">
        <v>36</v>
      </c>
      <c r="B46" s="54" t="s">
        <v>162</v>
      </c>
      <c r="C46" s="170" t="s">
        <v>163</v>
      </c>
      <c r="D46" s="171" t="s">
        <v>164</v>
      </c>
      <c r="E46" s="172">
        <v>10820000</v>
      </c>
      <c r="F46" s="44" t="s">
        <v>157</v>
      </c>
      <c r="G46" s="173" t="s">
        <v>165</v>
      </c>
      <c r="H46" s="158">
        <v>45112</v>
      </c>
      <c r="I46" s="158">
        <v>45115</v>
      </c>
      <c r="J46" s="173">
        <v>4</v>
      </c>
      <c r="K46" s="156">
        <v>1680000</v>
      </c>
      <c r="L46" s="156" t="s">
        <v>149</v>
      </c>
      <c r="M46" s="156">
        <v>2295000</v>
      </c>
      <c r="N46" s="156">
        <v>700000</v>
      </c>
      <c r="O46" s="156" t="s">
        <v>149</v>
      </c>
      <c r="P46" s="156">
        <f>X46+AE46</f>
        <v>6153200</v>
      </c>
      <c r="Q46" s="157" t="s">
        <v>166</v>
      </c>
      <c r="R46" s="158">
        <f>H46</f>
        <v>45112</v>
      </c>
      <c r="S46" s="159" t="s">
        <v>151</v>
      </c>
      <c r="T46" s="159" t="str">
        <f>G46</f>
        <v xml:space="preserve">Yogyakarta </v>
      </c>
      <c r="U46" s="160" t="s">
        <v>152</v>
      </c>
      <c r="V46" s="161" t="s">
        <v>167</v>
      </c>
      <c r="W46" s="161" t="str">
        <f>V46</f>
        <v>NALGTB</v>
      </c>
      <c r="X46" s="162">
        <v>3042600</v>
      </c>
      <c r="Y46" s="158">
        <f>I46</f>
        <v>45115</v>
      </c>
      <c r="Z46" s="159" t="str">
        <f>G46</f>
        <v xml:space="preserve">Yogyakarta </v>
      </c>
      <c r="AA46" s="158" t="s">
        <v>151</v>
      </c>
      <c r="AB46" s="160" t="s">
        <v>168</v>
      </c>
      <c r="AC46" s="163" t="s">
        <v>169</v>
      </c>
      <c r="AD46" s="163" t="str">
        <f>AC46</f>
        <v>ORULRS/LGXUANG</v>
      </c>
      <c r="AE46" s="162">
        <v>3110600</v>
      </c>
    </row>
    <row r="47" spans="1:32" s="117" customFormat="1" ht="45" x14ac:dyDescent="0.25">
      <c r="A47" s="44">
        <v>37</v>
      </c>
      <c r="B47" s="54" t="s">
        <v>170</v>
      </c>
      <c r="C47" s="170" t="s">
        <v>163</v>
      </c>
      <c r="D47" s="171" t="s">
        <v>164</v>
      </c>
      <c r="E47" s="172">
        <v>10128200</v>
      </c>
      <c r="F47" s="44" t="s">
        <v>171</v>
      </c>
      <c r="G47" s="173" t="s">
        <v>165</v>
      </c>
      <c r="H47" s="158">
        <v>45112</v>
      </c>
      <c r="I47" s="158">
        <v>45115</v>
      </c>
      <c r="J47" s="173">
        <v>4</v>
      </c>
      <c r="K47" s="156">
        <v>1680000</v>
      </c>
      <c r="L47" s="156" t="s">
        <v>149</v>
      </c>
      <c r="M47" s="156">
        <v>2295000</v>
      </c>
      <c r="N47" s="156" t="s">
        <v>149</v>
      </c>
      <c r="O47" s="156" t="s">
        <v>149</v>
      </c>
      <c r="P47" s="156">
        <f>X47+AE47</f>
        <v>6153200</v>
      </c>
      <c r="Q47" s="157" t="s">
        <v>166</v>
      </c>
      <c r="R47" s="158">
        <f>H47</f>
        <v>45112</v>
      </c>
      <c r="S47" s="159" t="s">
        <v>151</v>
      </c>
      <c r="T47" s="159" t="str">
        <f>G47</f>
        <v xml:space="preserve">Yogyakarta </v>
      </c>
      <c r="U47" s="160" t="s">
        <v>152</v>
      </c>
      <c r="V47" s="161" t="s">
        <v>167</v>
      </c>
      <c r="W47" s="161" t="str">
        <f>V47</f>
        <v>NALGTB</v>
      </c>
      <c r="X47" s="162">
        <v>3042600</v>
      </c>
      <c r="Y47" s="158">
        <f>I47</f>
        <v>45115</v>
      </c>
      <c r="Z47" s="159" t="str">
        <f>G47</f>
        <v xml:space="preserve">Yogyakarta </v>
      </c>
      <c r="AA47" s="158" t="s">
        <v>151</v>
      </c>
      <c r="AB47" s="160" t="s">
        <v>168</v>
      </c>
      <c r="AC47" s="163" t="s">
        <v>169</v>
      </c>
      <c r="AD47" s="163" t="str">
        <f>AC47</f>
        <v>ORULRS/LGXUANG</v>
      </c>
      <c r="AE47" s="162">
        <v>3110600</v>
      </c>
    </row>
    <row r="48" spans="1:32" s="117" customFormat="1" ht="45" x14ac:dyDescent="0.25">
      <c r="A48" s="44">
        <v>38</v>
      </c>
      <c r="B48" s="54" t="s">
        <v>172</v>
      </c>
      <c r="C48" s="170" t="s">
        <v>163</v>
      </c>
      <c r="D48" s="171" t="s">
        <v>164</v>
      </c>
      <c r="E48" s="172">
        <v>10128200</v>
      </c>
      <c r="F48" s="44" t="s">
        <v>149</v>
      </c>
      <c r="G48" s="173" t="s">
        <v>165</v>
      </c>
      <c r="H48" s="158">
        <v>45112</v>
      </c>
      <c r="I48" s="158">
        <v>45115</v>
      </c>
      <c r="J48" s="173">
        <v>4</v>
      </c>
      <c r="K48" s="156">
        <v>1680000</v>
      </c>
      <c r="L48" s="156" t="s">
        <v>149</v>
      </c>
      <c r="M48" s="156">
        <v>2295000</v>
      </c>
      <c r="N48" s="156" t="s">
        <v>149</v>
      </c>
      <c r="O48" s="156" t="s">
        <v>149</v>
      </c>
      <c r="P48" s="156">
        <f>X48+AE48</f>
        <v>6153200</v>
      </c>
      <c r="Q48" s="157" t="s">
        <v>166</v>
      </c>
      <c r="R48" s="158">
        <f>H48</f>
        <v>45112</v>
      </c>
      <c r="S48" s="159" t="s">
        <v>151</v>
      </c>
      <c r="T48" s="159" t="str">
        <f>G48</f>
        <v xml:space="preserve">Yogyakarta </v>
      </c>
      <c r="U48" s="160" t="s">
        <v>152</v>
      </c>
      <c r="V48" s="161" t="s">
        <v>167</v>
      </c>
      <c r="W48" s="161" t="str">
        <f>V48</f>
        <v>NALGTB</v>
      </c>
      <c r="X48" s="162">
        <v>3042600</v>
      </c>
      <c r="Y48" s="158">
        <f>I48</f>
        <v>45115</v>
      </c>
      <c r="Z48" s="159" t="str">
        <f>G48</f>
        <v xml:space="preserve">Yogyakarta </v>
      </c>
      <c r="AA48" s="158" t="s">
        <v>151</v>
      </c>
      <c r="AB48" s="160" t="s">
        <v>168</v>
      </c>
      <c r="AC48" s="163" t="s">
        <v>169</v>
      </c>
      <c r="AD48" s="163" t="str">
        <f>AC48</f>
        <v>ORULRS/LGXUANG</v>
      </c>
      <c r="AE48" s="162">
        <v>3110600</v>
      </c>
    </row>
    <row r="49" spans="1:31" s="185" customFormat="1" ht="38.25" customHeight="1" x14ac:dyDescent="0.25">
      <c r="A49" s="44">
        <v>39</v>
      </c>
      <c r="B49" s="175" t="s">
        <v>173</v>
      </c>
      <c r="C49" s="175" t="s">
        <v>174</v>
      </c>
      <c r="D49" s="176" t="s">
        <v>175</v>
      </c>
      <c r="E49" s="177">
        <v>14041736</v>
      </c>
      <c r="F49" s="174"/>
      <c r="G49" s="174" t="s">
        <v>337</v>
      </c>
      <c r="H49" s="178">
        <v>45132</v>
      </c>
      <c r="I49" s="178">
        <v>45136</v>
      </c>
      <c r="J49" s="174">
        <v>6</v>
      </c>
      <c r="K49" s="179">
        <f t="shared" ref="K49:K50" si="0">2120000+960000</f>
        <v>3080000</v>
      </c>
      <c r="L49" s="179"/>
      <c r="M49" s="179">
        <f>1460000+1200000</f>
        <v>2660000</v>
      </c>
      <c r="N49" s="179"/>
      <c r="O49" s="179"/>
      <c r="P49" s="179">
        <v>8351736</v>
      </c>
      <c r="Q49" s="180" t="s">
        <v>338</v>
      </c>
      <c r="R49" s="178">
        <v>45132</v>
      </c>
      <c r="S49" s="181" t="s">
        <v>151</v>
      </c>
      <c r="T49" s="181" t="s">
        <v>339</v>
      </c>
      <c r="U49" s="181" t="s">
        <v>177</v>
      </c>
      <c r="V49" s="182" t="s">
        <v>178</v>
      </c>
      <c r="W49" s="182" t="s">
        <v>178</v>
      </c>
      <c r="X49" s="183">
        <v>4636440</v>
      </c>
      <c r="Y49" s="178">
        <v>45137</v>
      </c>
      <c r="Z49" s="178" t="s">
        <v>340</v>
      </c>
      <c r="AA49" s="178" t="s">
        <v>341</v>
      </c>
      <c r="AB49" s="181" t="s">
        <v>342</v>
      </c>
      <c r="AC49" s="184" t="s">
        <v>190</v>
      </c>
      <c r="AD49" s="184" t="str">
        <f>AC49</f>
        <v>MC3BRH/MOUNUR</v>
      </c>
      <c r="AE49" s="183">
        <v>3715296</v>
      </c>
    </row>
    <row r="50" spans="1:31" s="185" customFormat="1" ht="38.25" customHeight="1" x14ac:dyDescent="0.25">
      <c r="A50" s="44">
        <v>40</v>
      </c>
      <c r="B50" s="175" t="s">
        <v>179</v>
      </c>
      <c r="C50" s="175" t="s">
        <v>174</v>
      </c>
      <c r="D50" s="176" t="s">
        <v>175</v>
      </c>
      <c r="E50" s="177">
        <v>14673044</v>
      </c>
      <c r="F50" s="174"/>
      <c r="G50" s="174" t="s">
        <v>337</v>
      </c>
      <c r="H50" s="178">
        <v>45132</v>
      </c>
      <c r="I50" s="178">
        <v>45136</v>
      </c>
      <c r="J50" s="174">
        <v>6</v>
      </c>
      <c r="K50" s="179">
        <f t="shared" si="0"/>
        <v>3080000</v>
      </c>
      <c r="L50" s="179"/>
      <c r="M50" s="179">
        <f t="shared" ref="M50:M51" si="1">1460000+1200000</f>
        <v>2660000</v>
      </c>
      <c r="N50" s="179"/>
      <c r="O50" s="179"/>
      <c r="P50" s="179">
        <f>5231748+3715296</f>
        <v>8947044</v>
      </c>
      <c r="Q50" s="180" t="s">
        <v>338</v>
      </c>
      <c r="R50" s="178">
        <v>45133</v>
      </c>
      <c r="S50" s="181" t="s">
        <v>151</v>
      </c>
      <c r="T50" s="181" t="s">
        <v>339</v>
      </c>
      <c r="U50" s="181" t="s">
        <v>177</v>
      </c>
      <c r="V50" s="182" t="s">
        <v>343</v>
      </c>
      <c r="W50" s="182" t="str">
        <f>V50</f>
        <v>DGZS6Q</v>
      </c>
      <c r="X50" s="183">
        <v>5231748</v>
      </c>
      <c r="Y50" s="178">
        <v>45137</v>
      </c>
      <c r="Z50" s="178" t="s">
        <v>340</v>
      </c>
      <c r="AA50" s="178" t="s">
        <v>341</v>
      </c>
      <c r="AB50" s="181" t="s">
        <v>342</v>
      </c>
      <c r="AC50" s="184" t="s">
        <v>190</v>
      </c>
      <c r="AD50" s="184" t="str">
        <f t="shared" ref="AD50:AD51" si="2">AC50</f>
        <v>MC3BRH/MOUNUR</v>
      </c>
      <c r="AE50" s="183">
        <v>3715296</v>
      </c>
    </row>
    <row r="51" spans="1:31" s="185" customFormat="1" ht="38.25" customHeight="1" x14ac:dyDescent="0.25">
      <c r="A51" s="44">
        <v>41</v>
      </c>
      <c r="B51" s="175" t="s">
        <v>180</v>
      </c>
      <c r="C51" s="175" t="s">
        <v>174</v>
      </c>
      <c r="D51" s="176" t="s">
        <v>175</v>
      </c>
      <c r="E51" s="177">
        <v>14098071</v>
      </c>
      <c r="F51" s="174"/>
      <c r="G51" s="174" t="s">
        <v>337</v>
      </c>
      <c r="H51" s="178">
        <v>45132</v>
      </c>
      <c r="I51" s="178">
        <v>45136</v>
      </c>
      <c r="J51" s="174">
        <v>6</v>
      </c>
      <c r="K51" s="179">
        <f>2120000+960000</f>
        <v>3080000</v>
      </c>
      <c r="L51" s="179"/>
      <c r="M51" s="179">
        <f t="shared" si="1"/>
        <v>2660000</v>
      </c>
      <c r="N51" s="179"/>
      <c r="O51" s="179"/>
      <c r="P51" s="179">
        <f>4642775+3715296</f>
        <v>8358071</v>
      </c>
      <c r="Q51" s="180" t="s">
        <v>338</v>
      </c>
      <c r="R51" s="178">
        <v>45134</v>
      </c>
      <c r="S51" s="181" t="s">
        <v>151</v>
      </c>
      <c r="T51" s="181" t="s">
        <v>339</v>
      </c>
      <c r="U51" s="181" t="s">
        <v>177</v>
      </c>
      <c r="V51" s="182" t="s">
        <v>194</v>
      </c>
      <c r="W51" s="182" t="str">
        <f>V51</f>
        <v>OUOGEY/KRABLG</v>
      </c>
      <c r="X51" s="183">
        <v>4642775</v>
      </c>
      <c r="Y51" s="178">
        <v>45137</v>
      </c>
      <c r="Z51" s="178" t="s">
        <v>340</v>
      </c>
      <c r="AA51" s="178" t="s">
        <v>341</v>
      </c>
      <c r="AB51" s="181" t="s">
        <v>342</v>
      </c>
      <c r="AC51" s="184" t="s">
        <v>190</v>
      </c>
      <c r="AD51" s="184" t="str">
        <f t="shared" si="2"/>
        <v>MC3BRH/MOUNUR</v>
      </c>
      <c r="AE51" s="183">
        <v>3715296</v>
      </c>
    </row>
    <row r="52" spans="1:31" s="185" customFormat="1" ht="38.25" customHeight="1" x14ac:dyDescent="0.25">
      <c r="A52" s="44">
        <v>42</v>
      </c>
      <c r="B52" s="175" t="s">
        <v>181</v>
      </c>
      <c r="C52" s="175" t="s">
        <v>182</v>
      </c>
      <c r="D52" s="176" t="s">
        <v>183</v>
      </c>
      <c r="E52" s="177">
        <v>12711024</v>
      </c>
      <c r="F52" s="174" t="s">
        <v>149</v>
      </c>
      <c r="G52" s="174" t="s">
        <v>184</v>
      </c>
      <c r="H52" s="178">
        <v>45133</v>
      </c>
      <c r="I52" s="178">
        <v>45136</v>
      </c>
      <c r="J52" s="174">
        <v>4</v>
      </c>
      <c r="K52" s="179">
        <v>2400000</v>
      </c>
      <c r="L52" s="179"/>
      <c r="M52" s="179">
        <v>2400000</v>
      </c>
      <c r="N52" s="179"/>
      <c r="O52" s="179"/>
      <c r="P52" s="179">
        <v>7911024</v>
      </c>
      <c r="Q52" s="180" t="s">
        <v>185</v>
      </c>
      <c r="R52" s="178">
        <v>45132</v>
      </c>
      <c r="S52" s="181" t="s">
        <v>151</v>
      </c>
      <c r="T52" s="181" t="s">
        <v>186</v>
      </c>
      <c r="U52" s="181" t="s">
        <v>187</v>
      </c>
      <c r="V52" s="182" t="s">
        <v>188</v>
      </c>
      <c r="W52" s="182" t="s">
        <v>188</v>
      </c>
      <c r="X52" s="183">
        <v>4187505</v>
      </c>
      <c r="Y52" s="178">
        <v>45136</v>
      </c>
      <c r="Z52" s="178" t="s">
        <v>186</v>
      </c>
      <c r="AA52" s="178" t="s">
        <v>78</v>
      </c>
      <c r="AB52" s="181" t="s">
        <v>189</v>
      </c>
      <c r="AC52" s="184" t="s">
        <v>190</v>
      </c>
      <c r="AD52" s="184" t="s">
        <v>190</v>
      </c>
      <c r="AE52" s="183">
        <v>3715296</v>
      </c>
    </row>
    <row r="53" spans="1:31" s="185" customFormat="1" ht="38.25" customHeight="1" x14ac:dyDescent="0.25">
      <c r="A53" s="44">
        <v>43</v>
      </c>
      <c r="B53" s="175" t="s">
        <v>191</v>
      </c>
      <c r="C53" s="175" t="s">
        <v>182</v>
      </c>
      <c r="D53" s="176" t="s">
        <v>183</v>
      </c>
      <c r="E53" s="177">
        <v>12711024</v>
      </c>
      <c r="F53" s="174" t="s">
        <v>149</v>
      </c>
      <c r="G53" s="174" t="s">
        <v>184</v>
      </c>
      <c r="H53" s="178">
        <v>45133</v>
      </c>
      <c r="I53" s="178">
        <v>45136</v>
      </c>
      <c r="J53" s="174">
        <v>4</v>
      </c>
      <c r="K53" s="179">
        <v>2400000</v>
      </c>
      <c r="L53" s="179"/>
      <c r="M53" s="179">
        <v>2400000</v>
      </c>
      <c r="N53" s="179"/>
      <c r="O53" s="179"/>
      <c r="P53" s="179">
        <v>7911024</v>
      </c>
      <c r="Q53" s="180" t="s">
        <v>185</v>
      </c>
      <c r="R53" s="178">
        <v>45132</v>
      </c>
      <c r="S53" s="181" t="s">
        <v>151</v>
      </c>
      <c r="T53" s="181" t="s">
        <v>186</v>
      </c>
      <c r="U53" s="181" t="s">
        <v>187</v>
      </c>
      <c r="V53" s="182" t="s">
        <v>188</v>
      </c>
      <c r="W53" s="182" t="s">
        <v>188</v>
      </c>
      <c r="X53" s="183">
        <v>4195728</v>
      </c>
      <c r="Y53" s="178">
        <v>45136</v>
      </c>
      <c r="Z53" s="178" t="s">
        <v>186</v>
      </c>
      <c r="AA53" s="178" t="s">
        <v>78</v>
      </c>
      <c r="AB53" s="181" t="s">
        <v>189</v>
      </c>
      <c r="AC53" s="184" t="s">
        <v>190</v>
      </c>
      <c r="AD53" s="184" t="s">
        <v>190</v>
      </c>
      <c r="AE53" s="183">
        <v>3715296</v>
      </c>
    </row>
    <row r="54" spans="1:31" s="117" customFormat="1" ht="45" x14ac:dyDescent="0.25">
      <c r="A54" s="44">
        <v>44</v>
      </c>
      <c r="B54" s="54" t="s">
        <v>192</v>
      </c>
      <c r="C54" s="54" t="s">
        <v>193</v>
      </c>
      <c r="D54" s="155" t="s">
        <v>175</v>
      </c>
      <c r="E54" s="43">
        <v>12644850</v>
      </c>
      <c r="F54" s="44" t="s">
        <v>149</v>
      </c>
      <c r="G54" s="44" t="s">
        <v>148</v>
      </c>
      <c r="H54" s="45">
        <v>45132</v>
      </c>
      <c r="I54" s="45">
        <v>45136</v>
      </c>
      <c r="J54" s="46">
        <v>6</v>
      </c>
      <c r="K54" s="47">
        <v>2650000</v>
      </c>
      <c r="L54" s="47"/>
      <c r="M54" s="47">
        <v>2920000</v>
      </c>
      <c r="N54" s="47"/>
      <c r="O54" s="47"/>
      <c r="P54" s="47">
        <v>7074850</v>
      </c>
      <c r="Q54" s="48" t="s">
        <v>176</v>
      </c>
      <c r="R54" s="45">
        <v>45132</v>
      </c>
      <c r="S54" s="49" t="s">
        <v>151</v>
      </c>
      <c r="T54" s="49" t="s">
        <v>148</v>
      </c>
      <c r="U54" s="49" t="s">
        <v>168</v>
      </c>
      <c r="V54" s="122" t="s">
        <v>194</v>
      </c>
      <c r="W54" s="122" t="s">
        <v>194</v>
      </c>
      <c r="X54" s="51">
        <v>3159000</v>
      </c>
      <c r="Y54" s="45">
        <v>45136</v>
      </c>
      <c r="Z54" s="49" t="s">
        <v>74</v>
      </c>
      <c r="AA54" s="45" t="s">
        <v>151</v>
      </c>
      <c r="AB54" s="49" t="s">
        <v>168</v>
      </c>
      <c r="AC54" s="123" t="s">
        <v>195</v>
      </c>
      <c r="AD54" s="123" t="s">
        <v>195</v>
      </c>
      <c r="AE54" s="51">
        <v>3907200</v>
      </c>
    </row>
    <row r="55" spans="1:31" s="117" customFormat="1" ht="45" x14ac:dyDescent="0.25">
      <c r="A55" s="44">
        <v>45</v>
      </c>
      <c r="B55" s="54" t="s">
        <v>196</v>
      </c>
      <c r="C55" s="54" t="s">
        <v>193</v>
      </c>
      <c r="D55" s="155" t="s">
        <v>175</v>
      </c>
      <c r="E55" s="43">
        <v>13324850</v>
      </c>
      <c r="F55" s="44" t="s">
        <v>147</v>
      </c>
      <c r="G55" s="44" t="s">
        <v>148</v>
      </c>
      <c r="H55" s="45">
        <v>45132</v>
      </c>
      <c r="I55" s="45">
        <v>45136</v>
      </c>
      <c r="J55" s="46">
        <v>6</v>
      </c>
      <c r="K55" s="47">
        <v>2650000</v>
      </c>
      <c r="L55" s="47"/>
      <c r="M55" s="47">
        <v>3600000</v>
      </c>
      <c r="N55" s="47"/>
      <c r="O55" s="47"/>
      <c r="P55" s="47">
        <v>7074850</v>
      </c>
      <c r="Q55" s="48" t="s">
        <v>197</v>
      </c>
      <c r="R55" s="45">
        <v>45132</v>
      </c>
      <c r="S55" s="49" t="s">
        <v>151</v>
      </c>
      <c r="T55" s="49" t="s">
        <v>148</v>
      </c>
      <c r="U55" s="49" t="s">
        <v>152</v>
      </c>
      <c r="V55" s="122" t="s">
        <v>198</v>
      </c>
      <c r="W55" s="122" t="s">
        <v>198</v>
      </c>
      <c r="X55" s="51">
        <v>3167298</v>
      </c>
      <c r="Y55" s="45">
        <v>45136</v>
      </c>
      <c r="Z55" s="49" t="s">
        <v>74</v>
      </c>
      <c r="AA55" s="45" t="s">
        <v>151</v>
      </c>
      <c r="AB55" s="49" t="s">
        <v>168</v>
      </c>
      <c r="AC55" s="123" t="s">
        <v>199</v>
      </c>
      <c r="AD55" s="123" t="s">
        <v>199</v>
      </c>
      <c r="AE55" s="51">
        <v>3907552</v>
      </c>
    </row>
    <row r="56" spans="1:31" s="117" customFormat="1" x14ac:dyDescent="0.25">
      <c r="A56" s="164" t="s">
        <v>200</v>
      </c>
      <c r="B56" s="54"/>
      <c r="C56" s="54"/>
      <c r="D56" s="155"/>
      <c r="E56" s="43"/>
      <c r="F56" s="44"/>
      <c r="G56" s="44"/>
      <c r="H56" s="45"/>
      <c r="I56" s="45"/>
      <c r="J56" s="46"/>
      <c r="K56" s="47"/>
      <c r="L56" s="47"/>
      <c r="M56" s="47"/>
      <c r="N56" s="47"/>
      <c r="O56" s="47"/>
      <c r="P56" s="47"/>
      <c r="Q56" s="48"/>
      <c r="R56" s="45"/>
      <c r="S56" s="49"/>
      <c r="T56" s="49"/>
      <c r="U56" s="49"/>
      <c r="V56" s="122"/>
      <c r="W56" s="122"/>
      <c r="X56" s="51"/>
      <c r="Y56" s="45"/>
      <c r="Z56" s="49"/>
      <c r="AA56" s="45"/>
      <c r="AB56" s="49"/>
      <c r="AC56" s="123"/>
      <c r="AD56" s="123"/>
      <c r="AE56" s="51"/>
    </row>
    <row r="57" spans="1:31" s="117" customFormat="1" ht="62.25" customHeight="1" x14ac:dyDescent="0.25">
      <c r="A57" s="44">
        <v>46</v>
      </c>
      <c r="B57" s="54" t="s">
        <v>201</v>
      </c>
      <c r="C57" s="54" t="s">
        <v>202</v>
      </c>
      <c r="D57" s="155" t="s">
        <v>203</v>
      </c>
      <c r="E57" s="43">
        <v>13517580</v>
      </c>
      <c r="F57" s="44" t="s">
        <v>147</v>
      </c>
      <c r="G57" s="44" t="s">
        <v>148</v>
      </c>
      <c r="H57" s="45">
        <v>45145</v>
      </c>
      <c r="I57" s="45">
        <v>45148</v>
      </c>
      <c r="J57" s="46">
        <v>4</v>
      </c>
      <c r="K57" s="47">
        <v>1200000</v>
      </c>
      <c r="L57" s="47"/>
      <c r="M57" s="47" t="s">
        <v>149</v>
      </c>
      <c r="N57" s="47">
        <v>250000</v>
      </c>
      <c r="O57" s="47">
        <v>5750000</v>
      </c>
      <c r="P57" s="47">
        <f>AE57+X57</f>
        <v>6317580</v>
      </c>
      <c r="Q57" s="48" t="s">
        <v>204</v>
      </c>
      <c r="R57" s="49">
        <v>45146</v>
      </c>
      <c r="S57" s="49" t="s">
        <v>151</v>
      </c>
      <c r="T57" s="49" t="s">
        <v>148</v>
      </c>
      <c r="U57" s="49" t="s">
        <v>152</v>
      </c>
      <c r="V57" s="122" t="s">
        <v>205</v>
      </c>
      <c r="W57" s="122" t="s">
        <v>205</v>
      </c>
      <c r="X57" s="51">
        <v>3309400</v>
      </c>
      <c r="Y57" s="45">
        <v>45148</v>
      </c>
      <c r="Z57" s="49" t="s">
        <v>74</v>
      </c>
      <c r="AA57" s="45" t="s">
        <v>151</v>
      </c>
      <c r="AB57" s="49" t="s">
        <v>168</v>
      </c>
      <c r="AC57" s="123" t="s">
        <v>206</v>
      </c>
      <c r="AD57" s="123" t="s">
        <v>206</v>
      </c>
      <c r="AE57" s="51">
        <v>3008180</v>
      </c>
    </row>
    <row r="58" spans="1:31" s="117" customFormat="1" ht="62.25" customHeight="1" x14ac:dyDescent="0.25">
      <c r="A58" s="44">
        <v>47</v>
      </c>
      <c r="B58" s="54" t="s">
        <v>207</v>
      </c>
      <c r="C58" s="54" t="s">
        <v>208</v>
      </c>
      <c r="D58" s="155" t="s">
        <v>209</v>
      </c>
      <c r="E58" s="43">
        <v>9399408</v>
      </c>
      <c r="F58" s="44" t="s">
        <v>210</v>
      </c>
      <c r="G58" s="44" t="s">
        <v>211</v>
      </c>
      <c r="H58" s="45">
        <v>45147</v>
      </c>
      <c r="I58" s="45">
        <v>45149</v>
      </c>
      <c r="J58" s="46">
        <v>3</v>
      </c>
      <c r="K58" s="47">
        <v>1230000</v>
      </c>
      <c r="L58" s="47">
        <v>450000</v>
      </c>
      <c r="M58" s="47">
        <v>963000</v>
      </c>
      <c r="N58" s="47">
        <v>450000</v>
      </c>
      <c r="O58" s="47" t="s">
        <v>149</v>
      </c>
      <c r="P58" s="47">
        <v>6306408</v>
      </c>
      <c r="Q58" s="48"/>
      <c r="R58" s="49">
        <v>45147</v>
      </c>
      <c r="S58" s="49" t="s">
        <v>151</v>
      </c>
      <c r="T58" s="49" t="s">
        <v>212</v>
      </c>
      <c r="U58" s="49" t="s">
        <v>213</v>
      </c>
      <c r="V58" s="122" t="s">
        <v>214</v>
      </c>
      <c r="W58" s="122" t="s">
        <v>214</v>
      </c>
      <c r="X58" s="51">
        <v>2948153</v>
      </c>
      <c r="Y58" s="45">
        <v>45152</v>
      </c>
      <c r="Z58" s="49" t="s">
        <v>211</v>
      </c>
      <c r="AA58" s="45" t="s">
        <v>151</v>
      </c>
      <c r="AB58" s="49" t="s">
        <v>215</v>
      </c>
      <c r="AC58" s="123" t="s">
        <v>216</v>
      </c>
      <c r="AD58" s="123" t="s">
        <v>216</v>
      </c>
      <c r="AE58" s="51">
        <v>3358255</v>
      </c>
    </row>
    <row r="59" spans="1:31" s="117" customFormat="1" ht="71.25" customHeight="1" x14ac:dyDescent="0.25">
      <c r="A59" s="44">
        <v>48</v>
      </c>
      <c r="B59" s="54" t="s">
        <v>196</v>
      </c>
      <c r="C59" s="54" t="s">
        <v>208</v>
      </c>
      <c r="D59" s="155" t="s">
        <v>209</v>
      </c>
      <c r="E59" s="43">
        <v>9332408</v>
      </c>
      <c r="F59" s="44" t="s">
        <v>147</v>
      </c>
      <c r="G59" s="44" t="s">
        <v>211</v>
      </c>
      <c r="H59" s="45">
        <v>45147</v>
      </c>
      <c r="I59" s="45">
        <v>45149</v>
      </c>
      <c r="J59" s="46">
        <v>3</v>
      </c>
      <c r="K59" s="47">
        <v>1230000</v>
      </c>
      <c r="L59" s="47" t="s">
        <v>149</v>
      </c>
      <c r="M59" s="47">
        <v>1796000</v>
      </c>
      <c r="N59" s="47" t="s">
        <v>149</v>
      </c>
      <c r="O59" s="47" t="s">
        <v>149</v>
      </c>
      <c r="P59" s="47">
        <v>6306408</v>
      </c>
      <c r="Q59" s="48" t="s">
        <v>217</v>
      </c>
      <c r="R59" s="49">
        <v>45147</v>
      </c>
      <c r="S59" s="49" t="s">
        <v>151</v>
      </c>
      <c r="T59" s="49" t="s">
        <v>212</v>
      </c>
      <c r="U59" s="49" t="s">
        <v>213</v>
      </c>
      <c r="V59" s="122" t="s">
        <v>218</v>
      </c>
      <c r="W59" s="122" t="s">
        <v>218</v>
      </c>
      <c r="X59" s="51">
        <v>2948153</v>
      </c>
      <c r="Y59" s="45">
        <v>45152</v>
      </c>
      <c r="Z59" s="49" t="s">
        <v>211</v>
      </c>
      <c r="AA59" s="45" t="s">
        <v>151</v>
      </c>
      <c r="AB59" s="49" t="s">
        <v>215</v>
      </c>
      <c r="AC59" s="123" t="s">
        <v>219</v>
      </c>
      <c r="AD59" s="123" t="s">
        <v>219</v>
      </c>
      <c r="AE59" s="51">
        <v>3358255</v>
      </c>
    </row>
    <row r="60" spans="1:31" s="117" customFormat="1" ht="56.25" x14ac:dyDescent="0.25">
      <c r="A60" s="44">
        <v>49</v>
      </c>
      <c r="B60" s="54" t="s">
        <v>220</v>
      </c>
      <c r="C60" s="54" t="s">
        <v>221</v>
      </c>
      <c r="D60" s="155" t="s">
        <v>222</v>
      </c>
      <c r="E60" s="43">
        <v>4588000</v>
      </c>
      <c r="F60" s="44" t="s">
        <v>147</v>
      </c>
      <c r="G60" s="44" t="s">
        <v>223</v>
      </c>
      <c r="H60" s="45">
        <v>45155</v>
      </c>
      <c r="I60" s="45">
        <v>45157</v>
      </c>
      <c r="J60" s="46">
        <v>3</v>
      </c>
      <c r="K60" s="47">
        <v>1290000</v>
      </c>
      <c r="L60" s="47"/>
      <c r="M60" s="47">
        <v>1608000</v>
      </c>
      <c r="N60" s="47">
        <v>1400000</v>
      </c>
      <c r="O60" s="47"/>
      <c r="P60" s="47">
        <v>290000</v>
      </c>
      <c r="Q60" s="120" t="s">
        <v>224</v>
      </c>
      <c r="R60" s="45">
        <v>40042</v>
      </c>
      <c r="S60" s="49" t="s">
        <v>151</v>
      </c>
      <c r="T60" s="49" t="s">
        <v>223</v>
      </c>
      <c r="U60" s="138" t="s">
        <v>225</v>
      </c>
      <c r="V60" s="50" t="s">
        <v>149</v>
      </c>
      <c r="W60" s="50" t="s">
        <v>149</v>
      </c>
      <c r="X60" s="51">
        <v>145000</v>
      </c>
      <c r="Y60" s="45">
        <v>45157</v>
      </c>
      <c r="Z60" s="49" t="s">
        <v>91</v>
      </c>
      <c r="AA60" s="45" t="s">
        <v>151</v>
      </c>
      <c r="AB60" s="138" t="s">
        <v>226</v>
      </c>
      <c r="AC60" s="123" t="s">
        <v>149</v>
      </c>
      <c r="AD60" s="123" t="s">
        <v>149</v>
      </c>
      <c r="AE60" s="51">
        <v>145000</v>
      </c>
    </row>
    <row r="61" spans="1:31" s="117" customFormat="1" ht="56.25" x14ac:dyDescent="0.25">
      <c r="A61" s="44">
        <v>50</v>
      </c>
      <c r="B61" s="54" t="s">
        <v>192</v>
      </c>
      <c r="C61" s="54" t="s">
        <v>221</v>
      </c>
      <c r="D61" s="155" t="s">
        <v>222</v>
      </c>
      <c r="E61" s="43">
        <v>3188000</v>
      </c>
      <c r="F61" s="44" t="s">
        <v>149</v>
      </c>
      <c r="G61" s="44" t="s">
        <v>223</v>
      </c>
      <c r="H61" s="45">
        <v>45155</v>
      </c>
      <c r="I61" s="45">
        <v>45157</v>
      </c>
      <c r="J61" s="46">
        <v>3</v>
      </c>
      <c r="K61" s="47">
        <v>1290000</v>
      </c>
      <c r="L61" s="47"/>
      <c r="M61" s="47">
        <v>1608000</v>
      </c>
      <c r="N61" s="47"/>
      <c r="O61" s="47"/>
      <c r="P61" s="47">
        <v>290000</v>
      </c>
      <c r="Q61" s="48" t="s">
        <v>224</v>
      </c>
      <c r="R61" s="45">
        <v>40042</v>
      </c>
      <c r="S61" s="49" t="s">
        <v>151</v>
      </c>
      <c r="T61" s="49" t="s">
        <v>223</v>
      </c>
      <c r="U61" s="138" t="s">
        <v>225</v>
      </c>
      <c r="V61" s="122" t="s">
        <v>149</v>
      </c>
      <c r="W61" s="122" t="s">
        <v>149</v>
      </c>
      <c r="X61" s="51">
        <v>145000</v>
      </c>
      <c r="Y61" s="45">
        <v>45157</v>
      </c>
      <c r="Z61" s="49" t="s">
        <v>91</v>
      </c>
      <c r="AA61" s="45" t="s">
        <v>151</v>
      </c>
      <c r="AB61" s="138" t="s">
        <v>226</v>
      </c>
      <c r="AC61" s="123" t="s">
        <v>149</v>
      </c>
      <c r="AD61" s="123" t="s">
        <v>149</v>
      </c>
      <c r="AE61" s="51">
        <v>145000</v>
      </c>
    </row>
    <row r="62" spans="1:31" s="117" customFormat="1" ht="56.25" x14ac:dyDescent="0.25">
      <c r="A62" s="44">
        <v>51</v>
      </c>
      <c r="B62" s="54" t="s">
        <v>220</v>
      </c>
      <c r="C62" s="54" t="s">
        <v>221</v>
      </c>
      <c r="D62" s="155" t="s">
        <v>222</v>
      </c>
      <c r="E62" s="43">
        <v>4588000</v>
      </c>
      <c r="F62" s="44" t="s">
        <v>147</v>
      </c>
      <c r="G62" s="44" t="s">
        <v>223</v>
      </c>
      <c r="H62" s="45">
        <v>45155</v>
      </c>
      <c r="I62" s="45">
        <v>45157</v>
      </c>
      <c r="J62" s="46">
        <v>3</v>
      </c>
      <c r="K62" s="47">
        <v>1290000</v>
      </c>
      <c r="L62" s="47"/>
      <c r="M62" s="47">
        <v>1608000</v>
      </c>
      <c r="N62" s="47"/>
      <c r="O62" s="47"/>
      <c r="P62" s="47">
        <v>290000</v>
      </c>
      <c r="Q62" s="48" t="s">
        <v>224</v>
      </c>
      <c r="R62" s="45">
        <v>40042</v>
      </c>
      <c r="S62" s="49" t="s">
        <v>151</v>
      </c>
      <c r="T62" s="49" t="s">
        <v>223</v>
      </c>
      <c r="U62" s="138" t="s">
        <v>225</v>
      </c>
      <c r="V62" s="122" t="s">
        <v>149</v>
      </c>
      <c r="W62" s="122" t="s">
        <v>149</v>
      </c>
      <c r="X62" s="51">
        <v>145000</v>
      </c>
      <c r="Y62" s="45">
        <v>45157</v>
      </c>
      <c r="Z62" s="49" t="s">
        <v>91</v>
      </c>
      <c r="AA62" s="45" t="s">
        <v>151</v>
      </c>
      <c r="AB62" s="138" t="s">
        <v>227</v>
      </c>
      <c r="AC62" s="123" t="s">
        <v>149</v>
      </c>
      <c r="AD62" s="123" t="s">
        <v>149</v>
      </c>
      <c r="AE62" s="51">
        <v>145000</v>
      </c>
    </row>
    <row r="63" spans="1:31" s="117" customFormat="1" x14ac:dyDescent="0.25">
      <c r="A63" s="164" t="s">
        <v>228</v>
      </c>
      <c r="B63" s="54"/>
      <c r="C63" s="54"/>
      <c r="D63" s="155"/>
      <c r="E63" s="43"/>
      <c r="F63" s="44"/>
      <c r="G63" s="44"/>
      <c r="H63" s="45"/>
      <c r="I63" s="45"/>
      <c r="J63" s="46"/>
      <c r="K63" s="47"/>
      <c r="L63" s="47"/>
      <c r="M63" s="47"/>
      <c r="N63" s="47"/>
      <c r="O63" s="47"/>
      <c r="P63" s="47"/>
      <c r="Q63" s="48"/>
      <c r="R63" s="45"/>
      <c r="S63" s="49"/>
      <c r="T63" s="49"/>
      <c r="U63" s="138"/>
      <c r="V63" s="122"/>
      <c r="W63" s="122"/>
      <c r="X63" s="51"/>
      <c r="Y63" s="45"/>
      <c r="Z63" s="49"/>
      <c r="AA63" s="45"/>
      <c r="AB63" s="138"/>
      <c r="AC63" s="123"/>
      <c r="AD63" s="123"/>
      <c r="AE63" s="51"/>
    </row>
    <row r="64" spans="1:31" s="117" customFormat="1" ht="56.25" x14ac:dyDescent="0.25">
      <c r="A64" s="44">
        <v>52</v>
      </c>
      <c r="B64" s="54" t="s">
        <v>144</v>
      </c>
      <c r="C64" s="54" t="s">
        <v>229</v>
      </c>
      <c r="D64" s="155" t="s">
        <v>230</v>
      </c>
      <c r="E64" s="43">
        <v>9084980</v>
      </c>
      <c r="F64" s="44" t="s">
        <v>147</v>
      </c>
      <c r="G64" s="44" t="s">
        <v>231</v>
      </c>
      <c r="H64" s="45">
        <v>45188</v>
      </c>
      <c r="I64" s="45">
        <v>45190</v>
      </c>
      <c r="J64" s="46">
        <v>3</v>
      </c>
      <c r="K64" s="47">
        <v>1590000</v>
      </c>
      <c r="L64" s="47" t="s">
        <v>149</v>
      </c>
      <c r="M64" s="47">
        <v>1460000</v>
      </c>
      <c r="N64" s="47" t="s">
        <v>149</v>
      </c>
      <c r="O64" s="47" t="s">
        <v>149</v>
      </c>
      <c r="P64" s="47">
        <f>X64+AE64</f>
        <v>6034900</v>
      </c>
      <c r="Q64" s="48" t="s">
        <v>232</v>
      </c>
      <c r="R64" s="45">
        <v>45188</v>
      </c>
      <c r="S64" s="49">
        <v>45190</v>
      </c>
      <c r="T64" s="49" t="s">
        <v>231</v>
      </c>
      <c r="U64" s="138" t="s">
        <v>152</v>
      </c>
      <c r="V64" s="122" t="s">
        <v>233</v>
      </c>
      <c r="W64" s="122" t="s">
        <v>233</v>
      </c>
      <c r="X64" s="51">
        <v>2763900</v>
      </c>
      <c r="Y64" s="45">
        <v>45190</v>
      </c>
      <c r="Z64" s="49" t="s">
        <v>148</v>
      </c>
      <c r="AA64" s="45" t="s">
        <v>78</v>
      </c>
      <c r="AB64" s="138" t="s">
        <v>154</v>
      </c>
      <c r="AC64" s="123" t="s">
        <v>234</v>
      </c>
      <c r="AD64" s="123" t="s">
        <v>234</v>
      </c>
      <c r="AE64" s="51">
        <v>3271000</v>
      </c>
    </row>
    <row r="65" spans="1:31" s="117" customFormat="1" ht="56.25" x14ac:dyDescent="0.25">
      <c r="A65" s="44">
        <v>53</v>
      </c>
      <c r="B65" s="54" t="s">
        <v>235</v>
      </c>
      <c r="C65" s="54" t="s">
        <v>229</v>
      </c>
      <c r="D65" s="155" t="s">
        <v>230</v>
      </c>
      <c r="E65" s="43">
        <v>9084980</v>
      </c>
      <c r="F65" s="44" t="s">
        <v>236</v>
      </c>
      <c r="G65" s="44" t="s">
        <v>231</v>
      </c>
      <c r="H65" s="45">
        <v>45188</v>
      </c>
      <c r="I65" s="45">
        <v>45190</v>
      </c>
      <c r="J65" s="46">
        <v>3</v>
      </c>
      <c r="K65" s="47">
        <v>1590000</v>
      </c>
      <c r="L65" s="47" t="s">
        <v>149</v>
      </c>
      <c r="M65" s="47">
        <v>1460000</v>
      </c>
      <c r="N65" s="47" t="s">
        <v>149</v>
      </c>
      <c r="O65" s="47" t="s">
        <v>149</v>
      </c>
      <c r="P65" s="47">
        <f>X65+AE65</f>
        <v>6034900</v>
      </c>
      <c r="Q65" s="48" t="s">
        <v>232</v>
      </c>
      <c r="R65" s="45">
        <v>45188</v>
      </c>
      <c r="S65" s="49">
        <v>45190</v>
      </c>
      <c r="T65" s="49" t="s">
        <v>231</v>
      </c>
      <c r="U65" s="138" t="s">
        <v>152</v>
      </c>
      <c r="V65" s="122" t="s">
        <v>237</v>
      </c>
      <c r="W65" s="122" t="str">
        <f>V65</f>
        <v>CUSKCN</v>
      </c>
      <c r="X65" s="51">
        <v>2763900</v>
      </c>
      <c r="Y65" s="45">
        <v>45190</v>
      </c>
      <c r="Z65" s="49" t="s">
        <v>148</v>
      </c>
      <c r="AA65" s="45" t="s">
        <v>78</v>
      </c>
      <c r="AB65" s="138" t="s">
        <v>154</v>
      </c>
      <c r="AC65" s="123" t="s">
        <v>234</v>
      </c>
      <c r="AD65" s="123" t="s">
        <v>234</v>
      </c>
      <c r="AE65" s="51">
        <v>3271000</v>
      </c>
    </row>
    <row r="66" spans="1:31" s="117" customFormat="1" ht="56.25" x14ac:dyDescent="0.25">
      <c r="A66" s="44">
        <v>54</v>
      </c>
      <c r="B66" s="54" t="s">
        <v>180</v>
      </c>
      <c r="C66" s="54" t="s">
        <v>229</v>
      </c>
      <c r="D66" s="155" t="s">
        <v>230</v>
      </c>
      <c r="E66" s="43">
        <v>9084980</v>
      </c>
      <c r="F66" s="44" t="s">
        <v>236</v>
      </c>
      <c r="G66" s="44" t="s">
        <v>231</v>
      </c>
      <c r="H66" s="45">
        <v>45188</v>
      </c>
      <c r="I66" s="45">
        <v>45190</v>
      </c>
      <c r="J66" s="46">
        <v>3</v>
      </c>
      <c r="K66" s="47">
        <v>1590000</v>
      </c>
      <c r="L66" s="47" t="s">
        <v>149</v>
      </c>
      <c r="M66" s="47">
        <v>1460000</v>
      </c>
      <c r="N66" s="47" t="s">
        <v>149</v>
      </c>
      <c r="O66" s="47" t="s">
        <v>149</v>
      </c>
      <c r="P66" s="47">
        <f>X66+AE66</f>
        <v>6034900</v>
      </c>
      <c r="Q66" s="48" t="s">
        <v>232</v>
      </c>
      <c r="R66" s="45">
        <v>45188</v>
      </c>
      <c r="S66" s="49">
        <v>45190</v>
      </c>
      <c r="T66" s="49" t="s">
        <v>231</v>
      </c>
      <c r="U66" s="186"/>
      <c r="V66" s="187"/>
      <c r="W66" s="187"/>
      <c r="X66" s="51">
        <v>2763900</v>
      </c>
      <c r="Y66" s="45">
        <v>45190</v>
      </c>
      <c r="Z66" s="49" t="s">
        <v>148</v>
      </c>
      <c r="AA66" s="45" t="s">
        <v>78</v>
      </c>
      <c r="AB66" s="138" t="s">
        <v>154</v>
      </c>
      <c r="AC66" s="123" t="s">
        <v>234</v>
      </c>
      <c r="AD66" s="123" t="s">
        <v>234</v>
      </c>
      <c r="AE66" s="51">
        <v>3271000</v>
      </c>
    </row>
    <row r="67" spans="1:31" s="117" customFormat="1" ht="56.25" x14ac:dyDescent="0.25">
      <c r="A67" s="44">
        <v>55</v>
      </c>
      <c r="B67" s="54" t="s">
        <v>238</v>
      </c>
      <c r="C67" s="54" t="s">
        <v>229</v>
      </c>
      <c r="D67" s="155" t="s">
        <v>230</v>
      </c>
      <c r="E67" s="43">
        <v>9084980</v>
      </c>
      <c r="F67" s="44" t="s">
        <v>239</v>
      </c>
      <c r="G67" s="44" t="s">
        <v>231</v>
      </c>
      <c r="H67" s="45">
        <v>45188</v>
      </c>
      <c r="I67" s="45">
        <v>45190</v>
      </c>
      <c r="J67" s="46">
        <v>3</v>
      </c>
      <c r="K67" s="47">
        <v>1590000</v>
      </c>
      <c r="L67" s="47" t="s">
        <v>149</v>
      </c>
      <c r="M67" s="47">
        <v>1460000</v>
      </c>
      <c r="N67" s="47" t="s">
        <v>149</v>
      </c>
      <c r="O67" s="47" t="s">
        <v>149</v>
      </c>
      <c r="P67" s="47">
        <f>X67+AE67</f>
        <v>6034900</v>
      </c>
      <c r="Q67" s="48" t="s">
        <v>232</v>
      </c>
      <c r="R67" s="45">
        <v>45188</v>
      </c>
      <c r="S67" s="49">
        <v>45190</v>
      </c>
      <c r="T67" s="49" t="s">
        <v>231</v>
      </c>
      <c r="U67" s="138" t="s">
        <v>152</v>
      </c>
      <c r="V67" s="122" t="s">
        <v>233</v>
      </c>
      <c r="W67" s="122" t="s">
        <v>233</v>
      </c>
      <c r="X67" s="51">
        <v>2763900</v>
      </c>
      <c r="Y67" s="45">
        <v>45190</v>
      </c>
      <c r="Z67" s="49" t="s">
        <v>148</v>
      </c>
      <c r="AA67" s="45" t="s">
        <v>78</v>
      </c>
      <c r="AB67" s="138" t="s">
        <v>154</v>
      </c>
      <c r="AC67" s="123" t="s">
        <v>234</v>
      </c>
      <c r="AD67" s="123" t="s">
        <v>234</v>
      </c>
      <c r="AE67" s="51">
        <v>3271000</v>
      </c>
    </row>
    <row r="68" spans="1:31" s="117" customFormat="1" ht="45" x14ac:dyDescent="0.25">
      <c r="A68" s="44">
        <v>56</v>
      </c>
      <c r="B68" s="54" t="s">
        <v>144</v>
      </c>
      <c r="C68" s="54" t="s">
        <v>240</v>
      </c>
      <c r="D68" s="155" t="s">
        <v>241</v>
      </c>
      <c r="E68" s="43">
        <v>3076700</v>
      </c>
      <c r="F68" s="44" t="s">
        <v>147</v>
      </c>
      <c r="G68" s="44" t="s">
        <v>223</v>
      </c>
      <c r="H68" s="45">
        <v>45198</v>
      </c>
      <c r="I68" s="45">
        <v>45200</v>
      </c>
      <c r="J68" s="46">
        <v>3</v>
      </c>
      <c r="K68" s="47">
        <v>1290000</v>
      </c>
      <c r="L68" s="47"/>
      <c r="M68" s="47">
        <v>1496700</v>
      </c>
      <c r="N68" s="47"/>
      <c r="O68" s="47"/>
      <c r="P68" s="47">
        <v>290000</v>
      </c>
      <c r="Q68" s="48" t="s">
        <v>242</v>
      </c>
      <c r="R68" s="45">
        <v>45198</v>
      </c>
      <c r="S68" s="49" t="s">
        <v>151</v>
      </c>
      <c r="T68" s="49" t="s">
        <v>223</v>
      </c>
      <c r="U68" s="138" t="s">
        <v>243</v>
      </c>
      <c r="V68" s="122" t="s">
        <v>149</v>
      </c>
      <c r="W68" s="122" t="s">
        <v>149</v>
      </c>
      <c r="X68" s="51">
        <v>145000</v>
      </c>
      <c r="Y68" s="45" t="s">
        <v>244</v>
      </c>
      <c r="Z68" s="49" t="s">
        <v>91</v>
      </c>
      <c r="AA68" s="45" t="s">
        <v>151</v>
      </c>
      <c r="AB68" s="138" t="s">
        <v>245</v>
      </c>
      <c r="AC68" s="123" t="s">
        <v>149</v>
      </c>
      <c r="AD68" s="123" t="s">
        <v>149</v>
      </c>
      <c r="AE68" s="51">
        <v>145000</v>
      </c>
    </row>
    <row r="69" spans="1:31" s="117" customFormat="1" ht="45" x14ac:dyDescent="0.25">
      <c r="A69" s="44">
        <v>57</v>
      </c>
      <c r="B69" s="54" t="s">
        <v>246</v>
      </c>
      <c r="C69" s="54" t="s">
        <v>240</v>
      </c>
      <c r="D69" s="155" t="s">
        <v>241</v>
      </c>
      <c r="E69" s="43">
        <v>4646600</v>
      </c>
      <c r="F69" s="44"/>
      <c r="G69" s="44" t="s">
        <v>223</v>
      </c>
      <c r="H69" s="45">
        <v>45198</v>
      </c>
      <c r="I69" s="45">
        <v>45200</v>
      </c>
      <c r="J69" s="46">
        <v>3</v>
      </c>
      <c r="K69" s="47">
        <v>1290000</v>
      </c>
      <c r="L69" s="47" t="s">
        <v>149</v>
      </c>
      <c r="M69" s="47">
        <v>1496600</v>
      </c>
      <c r="N69" s="47">
        <v>1500000</v>
      </c>
      <c r="O69" s="47" t="s">
        <v>149</v>
      </c>
      <c r="P69" s="47">
        <v>290000</v>
      </c>
      <c r="Q69" s="48" t="s">
        <v>242</v>
      </c>
      <c r="R69" s="45">
        <v>45198</v>
      </c>
      <c r="S69" s="49" t="s">
        <v>151</v>
      </c>
      <c r="T69" s="49" t="s">
        <v>223</v>
      </c>
      <c r="U69" s="138" t="s">
        <v>243</v>
      </c>
      <c r="V69" s="122" t="s">
        <v>149</v>
      </c>
      <c r="W69" s="122" t="s">
        <v>149</v>
      </c>
      <c r="X69" s="51">
        <v>145000</v>
      </c>
      <c r="Y69" s="45" t="s">
        <v>244</v>
      </c>
      <c r="Z69" s="49" t="s">
        <v>91</v>
      </c>
      <c r="AA69" s="45" t="s">
        <v>151</v>
      </c>
      <c r="AB69" s="138" t="s">
        <v>227</v>
      </c>
      <c r="AC69" s="123" t="s">
        <v>149</v>
      </c>
      <c r="AD69" s="123" t="s">
        <v>149</v>
      </c>
      <c r="AE69" s="51">
        <v>145000</v>
      </c>
    </row>
    <row r="70" spans="1:31" s="117" customFormat="1" ht="45" x14ac:dyDescent="0.25">
      <c r="A70" s="44">
        <v>58</v>
      </c>
      <c r="B70" s="54" t="s">
        <v>247</v>
      </c>
      <c r="C70" s="54" t="s">
        <v>240</v>
      </c>
      <c r="D70" s="155" t="s">
        <v>241</v>
      </c>
      <c r="E70" s="43">
        <v>3076800</v>
      </c>
      <c r="F70" s="44"/>
      <c r="G70" s="44" t="s">
        <v>223</v>
      </c>
      <c r="H70" s="45">
        <v>45198</v>
      </c>
      <c r="I70" s="45">
        <v>45200</v>
      </c>
      <c r="J70" s="46">
        <v>3</v>
      </c>
      <c r="K70" s="47">
        <v>1290000</v>
      </c>
      <c r="L70" s="47" t="s">
        <v>149</v>
      </c>
      <c r="M70" s="47">
        <v>1496800</v>
      </c>
      <c r="N70" s="47" t="s">
        <v>149</v>
      </c>
      <c r="O70" s="47" t="s">
        <v>149</v>
      </c>
      <c r="P70" s="47">
        <v>290000</v>
      </c>
      <c r="Q70" s="48" t="s">
        <v>242</v>
      </c>
      <c r="R70" s="45">
        <v>45198</v>
      </c>
      <c r="S70" s="49" t="s">
        <v>151</v>
      </c>
      <c r="T70" s="49" t="s">
        <v>223</v>
      </c>
      <c r="U70" s="138" t="s">
        <v>243</v>
      </c>
      <c r="V70" s="122" t="s">
        <v>149</v>
      </c>
      <c r="W70" s="122" t="s">
        <v>149</v>
      </c>
      <c r="X70" s="51">
        <v>145000</v>
      </c>
      <c r="Y70" s="45" t="s">
        <v>244</v>
      </c>
      <c r="Z70" s="49" t="s">
        <v>91</v>
      </c>
      <c r="AA70" s="45" t="s">
        <v>151</v>
      </c>
      <c r="AB70" s="138" t="s">
        <v>245</v>
      </c>
      <c r="AC70" s="123" t="s">
        <v>149</v>
      </c>
      <c r="AD70" s="123" t="s">
        <v>149</v>
      </c>
      <c r="AE70" s="51">
        <v>145000</v>
      </c>
    </row>
    <row r="71" spans="1:31" s="117" customFormat="1" ht="45" x14ac:dyDescent="0.25">
      <c r="A71" s="44">
        <v>59</v>
      </c>
      <c r="B71" s="54" t="s">
        <v>172</v>
      </c>
      <c r="C71" s="54" t="s">
        <v>240</v>
      </c>
      <c r="D71" s="155" t="s">
        <v>241</v>
      </c>
      <c r="E71" s="43">
        <v>3076500</v>
      </c>
      <c r="F71" s="44" t="s">
        <v>149</v>
      </c>
      <c r="G71" s="44" t="s">
        <v>223</v>
      </c>
      <c r="H71" s="45">
        <v>45198</v>
      </c>
      <c r="I71" s="45">
        <v>45200</v>
      </c>
      <c r="J71" s="46">
        <v>3</v>
      </c>
      <c r="K71" s="47">
        <v>1290000</v>
      </c>
      <c r="L71" s="47" t="s">
        <v>149</v>
      </c>
      <c r="M71" s="47">
        <v>1496500</v>
      </c>
      <c r="N71" s="47" t="s">
        <v>149</v>
      </c>
      <c r="O71" s="47" t="s">
        <v>149</v>
      </c>
      <c r="P71" s="47">
        <v>290000</v>
      </c>
      <c r="Q71" s="48" t="s">
        <v>242</v>
      </c>
      <c r="R71" s="45">
        <v>45198</v>
      </c>
      <c r="S71" s="49" t="s">
        <v>151</v>
      </c>
      <c r="T71" s="49" t="s">
        <v>223</v>
      </c>
      <c r="U71" s="138" t="s">
        <v>243</v>
      </c>
      <c r="V71" s="122" t="s">
        <v>149</v>
      </c>
      <c r="W71" s="122" t="s">
        <v>149</v>
      </c>
      <c r="X71" s="51">
        <v>145000</v>
      </c>
      <c r="Y71" s="45" t="s">
        <v>244</v>
      </c>
      <c r="Z71" s="49" t="s">
        <v>91</v>
      </c>
      <c r="AA71" s="45" t="s">
        <v>151</v>
      </c>
      <c r="AB71" s="138" t="s">
        <v>227</v>
      </c>
      <c r="AC71" s="123" t="s">
        <v>149</v>
      </c>
      <c r="AD71" s="123" t="s">
        <v>149</v>
      </c>
      <c r="AE71" s="51">
        <v>145000</v>
      </c>
    </row>
    <row r="72" spans="1:31" s="117" customFormat="1" ht="45" x14ac:dyDescent="0.25">
      <c r="A72" s="44">
        <v>60</v>
      </c>
      <c r="B72" s="54" t="s">
        <v>248</v>
      </c>
      <c r="C72" s="54" t="s">
        <v>249</v>
      </c>
      <c r="D72" s="155" t="s">
        <v>250</v>
      </c>
      <c r="E72" s="43">
        <v>9887000</v>
      </c>
      <c r="F72" s="44" t="s">
        <v>149</v>
      </c>
      <c r="G72" s="44" t="s">
        <v>184</v>
      </c>
      <c r="H72" s="45">
        <v>45176</v>
      </c>
      <c r="I72" s="45">
        <v>45179</v>
      </c>
      <c r="J72" s="46">
        <v>4</v>
      </c>
      <c r="K72" s="47">
        <v>1920000</v>
      </c>
      <c r="L72" s="47" t="s">
        <v>149</v>
      </c>
      <c r="M72" s="47">
        <v>2550000</v>
      </c>
      <c r="N72" s="47">
        <v>500000</v>
      </c>
      <c r="O72" s="47" t="s">
        <v>149</v>
      </c>
      <c r="P72" s="47">
        <f>X72+AE72</f>
        <v>4917000</v>
      </c>
      <c r="Q72" s="48" t="s">
        <v>251</v>
      </c>
      <c r="R72" s="45">
        <f>H72</f>
        <v>45176</v>
      </c>
      <c r="S72" s="49" t="s">
        <v>151</v>
      </c>
      <c r="T72" s="49" t="str">
        <f>G72</f>
        <v xml:space="preserve">Bali </v>
      </c>
      <c r="U72" s="138" t="s">
        <v>152</v>
      </c>
      <c r="V72" s="122" t="s">
        <v>252</v>
      </c>
      <c r="W72" s="122" t="str">
        <f>V72</f>
        <v>HYYCYG/IYWQQQ</v>
      </c>
      <c r="X72" s="51">
        <v>2674500</v>
      </c>
      <c r="Y72" s="45">
        <v>45176</v>
      </c>
      <c r="Z72" s="49" t="str">
        <f>G72</f>
        <v xml:space="preserve">Bali </v>
      </c>
      <c r="AA72" s="45" t="s">
        <v>151</v>
      </c>
      <c r="AB72" s="138" t="s">
        <v>168</v>
      </c>
      <c r="AC72" s="123" t="s">
        <v>253</v>
      </c>
      <c r="AD72" s="123" t="s">
        <v>253</v>
      </c>
      <c r="AE72" s="51">
        <v>2242500</v>
      </c>
    </row>
    <row r="73" spans="1:31" s="185" customFormat="1" ht="45" x14ac:dyDescent="0.25">
      <c r="A73" s="44">
        <v>61</v>
      </c>
      <c r="B73" s="175" t="s">
        <v>180</v>
      </c>
      <c r="C73" s="175" t="s">
        <v>249</v>
      </c>
      <c r="D73" s="176" t="s">
        <v>250</v>
      </c>
      <c r="E73" s="177">
        <v>15126561</v>
      </c>
      <c r="F73" s="174" t="s">
        <v>236</v>
      </c>
      <c r="G73" s="174" t="s">
        <v>184</v>
      </c>
      <c r="H73" s="178">
        <v>45176</v>
      </c>
      <c r="I73" s="178">
        <v>45179</v>
      </c>
      <c r="J73" s="174">
        <v>4</v>
      </c>
      <c r="K73" s="179">
        <v>1920000</v>
      </c>
      <c r="L73" s="179" t="s">
        <v>149</v>
      </c>
      <c r="M73" s="179">
        <v>2550000</v>
      </c>
      <c r="N73" s="179">
        <v>500000</v>
      </c>
      <c r="O73" s="179" t="s">
        <v>149</v>
      </c>
      <c r="P73" s="179">
        <f>X73+AE73</f>
        <v>4917000</v>
      </c>
      <c r="Q73" s="180" t="s">
        <v>251</v>
      </c>
      <c r="R73" s="178">
        <f>H73</f>
        <v>45176</v>
      </c>
      <c r="S73" s="181" t="s">
        <v>151</v>
      </c>
      <c r="T73" s="181" t="str">
        <f>G73</f>
        <v xml:space="preserve">Bali </v>
      </c>
      <c r="U73" s="188" t="s">
        <v>152</v>
      </c>
      <c r="V73" s="182"/>
      <c r="W73" s="182"/>
      <c r="X73" s="183">
        <v>2674500</v>
      </c>
      <c r="Y73" s="178">
        <v>45176</v>
      </c>
      <c r="Z73" s="181" t="str">
        <f>G73</f>
        <v xml:space="preserve">Bali </v>
      </c>
      <c r="AA73" s="178" t="s">
        <v>151</v>
      </c>
      <c r="AB73" s="188" t="s">
        <v>168</v>
      </c>
      <c r="AC73" s="184" t="s">
        <v>253</v>
      </c>
      <c r="AD73" s="184" t="s">
        <v>253</v>
      </c>
      <c r="AE73" s="183">
        <v>2242500</v>
      </c>
    </row>
    <row r="74" spans="1:31" s="190" customFormat="1" x14ac:dyDescent="0.25">
      <c r="A74" s="189" t="s">
        <v>254</v>
      </c>
      <c r="B74" s="170"/>
      <c r="C74" s="170"/>
      <c r="D74" s="171"/>
      <c r="E74" s="172"/>
      <c r="F74" s="173"/>
      <c r="G74" s="173"/>
      <c r="H74" s="158"/>
      <c r="I74" s="158"/>
      <c r="J74" s="173"/>
      <c r="K74" s="156"/>
      <c r="L74" s="156"/>
      <c r="M74" s="156"/>
      <c r="N74" s="156"/>
      <c r="O74" s="156"/>
      <c r="P74" s="156"/>
      <c r="Q74" s="157"/>
      <c r="R74" s="158"/>
      <c r="S74" s="159"/>
      <c r="T74" s="159"/>
      <c r="U74" s="160"/>
      <c r="V74" s="161"/>
      <c r="W74" s="161"/>
      <c r="X74" s="162"/>
      <c r="Y74" s="158"/>
      <c r="Z74" s="159"/>
      <c r="AA74" s="158"/>
      <c r="AB74" s="160"/>
      <c r="AC74" s="163"/>
      <c r="AD74" s="163"/>
      <c r="AE74" s="162"/>
    </row>
    <row r="75" spans="1:31" s="185" customFormat="1" ht="45" x14ac:dyDescent="0.25">
      <c r="A75" s="174">
        <v>62</v>
      </c>
      <c r="B75" s="175" t="s">
        <v>162</v>
      </c>
      <c r="C75" s="175" t="s">
        <v>255</v>
      </c>
      <c r="D75" s="176" t="s">
        <v>256</v>
      </c>
      <c r="E75" s="177">
        <v>11158588</v>
      </c>
      <c r="F75" s="174" t="s">
        <v>157</v>
      </c>
      <c r="G75" s="174" t="s">
        <v>74</v>
      </c>
      <c r="H75" s="178">
        <v>45264</v>
      </c>
      <c r="I75" s="178">
        <v>45267</v>
      </c>
      <c r="J75" s="174">
        <v>4</v>
      </c>
      <c r="K75" s="179">
        <v>2120000</v>
      </c>
      <c r="L75" s="179" t="s">
        <v>149</v>
      </c>
      <c r="M75" s="179">
        <v>2190000</v>
      </c>
      <c r="N75" s="179">
        <v>550000</v>
      </c>
      <c r="O75" s="179" t="s">
        <v>149</v>
      </c>
      <c r="P75" s="179">
        <f>X75+AE75</f>
        <v>6298588</v>
      </c>
      <c r="Q75" s="180" t="s">
        <v>257</v>
      </c>
      <c r="R75" s="178">
        <f>H75</f>
        <v>45264</v>
      </c>
      <c r="S75" s="181" t="s">
        <v>151</v>
      </c>
      <c r="T75" s="181" t="str">
        <f>G75</f>
        <v>Jakarta</v>
      </c>
      <c r="U75" s="188" t="s">
        <v>152</v>
      </c>
      <c r="V75" s="182"/>
      <c r="W75" s="182"/>
      <c r="X75" s="183">
        <v>3440608</v>
      </c>
      <c r="Y75" s="178">
        <v>45176</v>
      </c>
      <c r="Z75" s="181" t="str">
        <f>G75</f>
        <v>Jakarta</v>
      </c>
      <c r="AA75" s="178" t="s">
        <v>151</v>
      </c>
      <c r="AB75" s="188" t="s">
        <v>168</v>
      </c>
      <c r="AC75" s="184" t="s">
        <v>253</v>
      </c>
      <c r="AD75" s="184" t="s">
        <v>253</v>
      </c>
      <c r="AE75" s="183">
        <v>2857980</v>
      </c>
    </row>
    <row r="76" spans="1:31" s="117" customFormat="1" ht="45" x14ac:dyDescent="0.25">
      <c r="A76" s="44">
        <v>63</v>
      </c>
      <c r="B76" s="54" t="s">
        <v>196</v>
      </c>
      <c r="C76" s="54" t="s">
        <v>258</v>
      </c>
      <c r="D76" s="155" t="s">
        <v>259</v>
      </c>
      <c r="E76" s="43">
        <v>10257231</v>
      </c>
      <c r="F76" s="44" t="s">
        <v>147</v>
      </c>
      <c r="G76" s="44" t="s">
        <v>165</v>
      </c>
      <c r="H76" s="45">
        <v>45251</v>
      </c>
      <c r="I76" s="45">
        <v>45254</v>
      </c>
      <c r="J76" s="46">
        <v>4</v>
      </c>
      <c r="K76" s="47">
        <v>1680000</v>
      </c>
      <c r="L76" s="47" t="s">
        <v>149</v>
      </c>
      <c r="M76" s="47">
        <v>2000000</v>
      </c>
      <c r="N76" s="47" t="s">
        <v>149</v>
      </c>
      <c r="O76" s="47" t="s">
        <v>149</v>
      </c>
      <c r="P76" s="156">
        <f>X76+AE76</f>
        <v>6577231</v>
      </c>
      <c r="Q76" s="157" t="s">
        <v>260</v>
      </c>
      <c r="R76" s="158">
        <f>H76</f>
        <v>45251</v>
      </c>
      <c r="S76" s="159" t="s">
        <v>151</v>
      </c>
      <c r="T76" s="159" t="str">
        <f>G76</f>
        <v xml:space="preserve">Yogyakarta </v>
      </c>
      <c r="U76" s="160" t="s">
        <v>261</v>
      </c>
      <c r="V76" s="161" t="s">
        <v>149</v>
      </c>
      <c r="W76" s="161" t="str">
        <f>V76</f>
        <v>-</v>
      </c>
      <c r="X76" s="162">
        <v>3447431</v>
      </c>
      <c r="Y76" s="158">
        <v>45255</v>
      </c>
      <c r="Z76" s="159" t="str">
        <f>G76</f>
        <v xml:space="preserve">Yogyakarta </v>
      </c>
      <c r="AA76" s="158" t="s">
        <v>151</v>
      </c>
      <c r="AB76" s="160" t="s">
        <v>168</v>
      </c>
      <c r="AC76" s="163" t="s">
        <v>149</v>
      </c>
      <c r="AD76" s="163" t="str">
        <f>AC76</f>
        <v>-</v>
      </c>
      <c r="AE76" s="162">
        <v>3129800</v>
      </c>
    </row>
    <row r="77" spans="1:31" s="117" customFormat="1" ht="45" x14ac:dyDescent="0.25">
      <c r="A77" s="174">
        <v>64</v>
      </c>
      <c r="B77" s="54" t="s">
        <v>179</v>
      </c>
      <c r="C77" s="54" t="s">
        <v>258</v>
      </c>
      <c r="D77" s="155" t="s">
        <v>259</v>
      </c>
      <c r="E77" s="43">
        <v>9322042</v>
      </c>
      <c r="F77" s="44" t="s">
        <v>239</v>
      </c>
      <c r="G77" s="44" t="s">
        <v>165</v>
      </c>
      <c r="H77" s="45">
        <v>45251</v>
      </c>
      <c r="I77" s="45">
        <v>45254</v>
      </c>
      <c r="J77" s="46">
        <v>4</v>
      </c>
      <c r="K77" s="47">
        <v>1680000</v>
      </c>
      <c r="L77" s="47" t="s">
        <v>149</v>
      </c>
      <c r="M77" s="47">
        <v>1500000</v>
      </c>
      <c r="N77" s="47" t="s">
        <v>149</v>
      </c>
      <c r="O77" s="47" t="s">
        <v>149</v>
      </c>
      <c r="P77" s="156">
        <f>X77+AE77</f>
        <v>6142042</v>
      </c>
      <c r="Q77" s="157" t="s">
        <v>260</v>
      </c>
      <c r="R77" s="158">
        <f>H77</f>
        <v>45251</v>
      </c>
      <c r="S77" s="159" t="s">
        <v>151</v>
      </c>
      <c r="T77" s="159" t="str">
        <f>G77</f>
        <v xml:space="preserve">Yogyakarta </v>
      </c>
      <c r="U77" s="160" t="s">
        <v>261</v>
      </c>
      <c r="V77" s="161" t="s">
        <v>149</v>
      </c>
      <c r="W77" s="161" t="str">
        <f>V77</f>
        <v>-</v>
      </c>
      <c r="X77" s="162">
        <v>3447510</v>
      </c>
      <c r="Y77" s="158">
        <v>45255</v>
      </c>
      <c r="Z77" s="159" t="str">
        <f>G77</f>
        <v xml:space="preserve">Yogyakarta </v>
      </c>
      <c r="AA77" s="158" t="s">
        <v>151</v>
      </c>
      <c r="AB77" s="160" t="s">
        <v>168</v>
      </c>
      <c r="AC77" s="163" t="s">
        <v>262</v>
      </c>
      <c r="AD77" s="163" t="str">
        <f>AC77</f>
        <v>SBRDBZ/LUTXYT</v>
      </c>
      <c r="AE77" s="162">
        <v>2694532</v>
      </c>
    </row>
    <row r="78" spans="1:31" s="117" customFormat="1" ht="45" x14ac:dyDescent="0.25">
      <c r="A78" s="44">
        <v>65</v>
      </c>
      <c r="B78" s="54" t="s">
        <v>263</v>
      </c>
      <c r="C78" s="54" t="s">
        <v>258</v>
      </c>
      <c r="D78" s="155" t="s">
        <v>259</v>
      </c>
      <c r="E78" s="43">
        <v>9757420</v>
      </c>
      <c r="F78" s="44" t="s">
        <v>239</v>
      </c>
      <c r="G78" s="44" t="s">
        <v>165</v>
      </c>
      <c r="H78" s="45">
        <v>45251</v>
      </c>
      <c r="I78" s="45">
        <v>45254</v>
      </c>
      <c r="J78" s="46">
        <v>4</v>
      </c>
      <c r="K78" s="47">
        <v>1680000</v>
      </c>
      <c r="L78" s="47" t="s">
        <v>149</v>
      </c>
      <c r="M78" s="47">
        <v>1500000</v>
      </c>
      <c r="N78" s="47" t="s">
        <v>149</v>
      </c>
      <c r="O78" s="47" t="s">
        <v>149</v>
      </c>
      <c r="P78" s="156">
        <f>X78+AE78</f>
        <v>6577420</v>
      </c>
      <c r="Q78" s="157" t="s">
        <v>260</v>
      </c>
      <c r="R78" s="158">
        <f>H78</f>
        <v>45251</v>
      </c>
      <c r="S78" s="159" t="s">
        <v>151</v>
      </c>
      <c r="T78" s="159" t="str">
        <f>G78</f>
        <v xml:space="preserve">Yogyakarta </v>
      </c>
      <c r="U78" s="160" t="s">
        <v>261</v>
      </c>
      <c r="V78" s="161" t="s">
        <v>149</v>
      </c>
      <c r="W78" s="161" t="str">
        <f>V78</f>
        <v>-</v>
      </c>
      <c r="X78" s="162">
        <v>3447610</v>
      </c>
      <c r="Y78" s="158">
        <v>45255</v>
      </c>
      <c r="Z78" s="159" t="str">
        <f>G78</f>
        <v xml:space="preserve">Yogyakarta </v>
      </c>
      <c r="AA78" s="158" t="s">
        <v>151</v>
      </c>
      <c r="AB78" s="160" t="s">
        <v>168</v>
      </c>
      <c r="AC78" s="163" t="s">
        <v>149</v>
      </c>
      <c r="AD78" s="163" t="str">
        <f>AC78</f>
        <v>-</v>
      </c>
      <c r="AE78" s="162">
        <v>3129810</v>
      </c>
    </row>
    <row r="79" spans="1:31" s="190" customFormat="1" x14ac:dyDescent="0.25">
      <c r="A79" s="189" t="s">
        <v>264</v>
      </c>
      <c r="B79" s="170"/>
      <c r="C79" s="170"/>
      <c r="D79" s="171"/>
      <c r="E79" s="172"/>
      <c r="F79" s="173"/>
      <c r="G79" s="173"/>
      <c r="H79" s="158"/>
      <c r="I79" s="158"/>
      <c r="J79" s="173"/>
      <c r="K79" s="156"/>
      <c r="L79" s="156"/>
      <c r="M79" s="156"/>
      <c r="N79" s="156"/>
      <c r="O79" s="156"/>
      <c r="P79" s="156"/>
      <c r="Q79" s="157"/>
      <c r="R79" s="158"/>
      <c r="S79" s="159"/>
      <c r="T79" s="159"/>
      <c r="U79" s="160"/>
      <c r="V79" s="161"/>
      <c r="W79" s="161"/>
      <c r="X79" s="162"/>
      <c r="Y79" s="158"/>
      <c r="Z79" s="159"/>
      <c r="AA79" s="158"/>
      <c r="AB79" s="160"/>
      <c r="AC79" s="163"/>
      <c r="AD79" s="163"/>
      <c r="AE79" s="162"/>
    </row>
    <row r="80" spans="1:31" s="190" customFormat="1" ht="45" x14ac:dyDescent="0.25">
      <c r="A80" s="173">
        <v>66</v>
      </c>
      <c r="B80" s="170" t="s">
        <v>173</v>
      </c>
      <c r="C80" s="170" t="s">
        <v>265</v>
      </c>
      <c r="D80" s="171" t="s">
        <v>266</v>
      </c>
      <c r="E80" s="172">
        <v>5124593</v>
      </c>
      <c r="F80" s="44" t="s">
        <v>147</v>
      </c>
      <c r="G80" s="173" t="s">
        <v>67</v>
      </c>
      <c r="H80" s="158" t="s">
        <v>267</v>
      </c>
      <c r="I80" s="158">
        <v>45269</v>
      </c>
      <c r="J80" s="173">
        <v>4</v>
      </c>
      <c r="K80" s="156">
        <v>840000</v>
      </c>
      <c r="L80" s="156" t="s">
        <v>149</v>
      </c>
      <c r="M80" s="156">
        <v>804000</v>
      </c>
      <c r="N80" s="156" t="s">
        <v>149</v>
      </c>
      <c r="O80" s="156" t="s">
        <v>149</v>
      </c>
      <c r="P80" s="156">
        <f>X80+AE80</f>
        <v>3480593</v>
      </c>
      <c r="Q80" s="157" t="s">
        <v>268</v>
      </c>
      <c r="R80" s="158" t="str">
        <f>H80</f>
        <v>06/12/2023</v>
      </c>
      <c r="S80" s="159" t="s">
        <v>151</v>
      </c>
      <c r="T80" s="159" t="str">
        <f>G80</f>
        <v>Balikpapan</v>
      </c>
      <c r="U80" s="160" t="s">
        <v>152</v>
      </c>
      <c r="V80" s="161" t="s">
        <v>269</v>
      </c>
      <c r="W80" s="161" t="str">
        <f>V80</f>
        <v>FHVPMX</v>
      </c>
      <c r="X80" s="162">
        <v>1858600</v>
      </c>
      <c r="Y80" s="158">
        <v>45269</v>
      </c>
      <c r="Z80" s="159" t="str">
        <f>G80</f>
        <v>Balikpapan</v>
      </c>
      <c r="AA80" s="158" t="s">
        <v>151</v>
      </c>
      <c r="AB80" s="160" t="s">
        <v>177</v>
      </c>
      <c r="AC80" s="163" t="s">
        <v>149</v>
      </c>
      <c r="AD80" s="163" t="s">
        <v>149</v>
      </c>
      <c r="AE80" s="162">
        <v>1621993</v>
      </c>
    </row>
    <row r="81" spans="1:32" s="117" customFormat="1" ht="45" hidden="1" x14ac:dyDescent="0.25">
      <c r="A81" s="44">
        <v>67</v>
      </c>
      <c r="B81" s="175" t="s">
        <v>270</v>
      </c>
      <c r="C81" s="191" t="s">
        <v>354</v>
      </c>
      <c r="D81" s="171" t="s">
        <v>271</v>
      </c>
      <c r="E81" s="172">
        <v>6830244</v>
      </c>
      <c r="F81" s="44" t="s">
        <v>25</v>
      </c>
      <c r="G81" s="173" t="s">
        <v>30</v>
      </c>
      <c r="H81" s="158">
        <v>45257</v>
      </c>
      <c r="I81" s="158">
        <v>45259</v>
      </c>
      <c r="J81" s="173">
        <v>3</v>
      </c>
      <c r="K81" s="156">
        <v>1290000</v>
      </c>
      <c r="L81" s="156"/>
      <c r="M81" s="156">
        <v>1550000</v>
      </c>
      <c r="N81" s="156">
        <v>950000</v>
      </c>
      <c r="O81" s="156"/>
      <c r="P81" s="156">
        <v>3040244</v>
      </c>
      <c r="Q81" s="157" t="s">
        <v>272</v>
      </c>
      <c r="R81" s="158">
        <v>45257</v>
      </c>
      <c r="S81" s="159" t="s">
        <v>273</v>
      </c>
      <c r="T81" s="159" t="s">
        <v>30</v>
      </c>
      <c r="U81" s="160" t="s">
        <v>274</v>
      </c>
      <c r="V81" s="161"/>
      <c r="W81" s="161"/>
      <c r="X81" s="162">
        <v>1538840</v>
      </c>
      <c r="Y81" s="158">
        <v>45257</v>
      </c>
      <c r="Z81" s="159" t="s">
        <v>67</v>
      </c>
      <c r="AA81" s="158" t="s">
        <v>78</v>
      </c>
      <c r="AB81" s="160" t="s">
        <v>79</v>
      </c>
      <c r="AC81" s="163" t="s">
        <v>275</v>
      </c>
      <c r="AD81" s="163">
        <v>211307083104</v>
      </c>
      <c r="AE81" s="162">
        <v>1501404</v>
      </c>
    </row>
    <row r="82" spans="1:32" s="117" customFormat="1" ht="45" hidden="1" x14ac:dyDescent="0.25">
      <c r="A82" s="173">
        <v>68</v>
      </c>
      <c r="B82" s="175" t="s">
        <v>276</v>
      </c>
      <c r="C82" s="191" t="s">
        <v>355</v>
      </c>
      <c r="D82" s="171" t="s">
        <v>271</v>
      </c>
      <c r="E82" s="172"/>
      <c r="F82" s="44" t="s">
        <v>25</v>
      </c>
      <c r="G82" s="173" t="s">
        <v>30</v>
      </c>
      <c r="H82" s="158">
        <v>45257</v>
      </c>
      <c r="I82" s="158">
        <v>45259</v>
      </c>
      <c r="J82" s="173">
        <v>3</v>
      </c>
      <c r="K82" s="156">
        <v>1290000</v>
      </c>
      <c r="L82" s="156"/>
      <c r="M82" s="156">
        <v>1550000</v>
      </c>
      <c r="N82" s="156">
        <v>110000</v>
      </c>
      <c r="O82" s="156"/>
      <c r="P82" s="156">
        <v>3040244</v>
      </c>
      <c r="Q82" s="157" t="s">
        <v>272</v>
      </c>
      <c r="R82" s="158">
        <v>45257</v>
      </c>
      <c r="S82" s="159" t="s">
        <v>273</v>
      </c>
      <c r="T82" s="159" t="s">
        <v>277</v>
      </c>
      <c r="U82" s="160" t="s">
        <v>274</v>
      </c>
      <c r="V82" s="161"/>
      <c r="W82" s="161"/>
      <c r="X82" s="162">
        <v>1538840</v>
      </c>
      <c r="Y82" s="158">
        <v>45257</v>
      </c>
      <c r="Z82" s="159" t="s">
        <v>278</v>
      </c>
      <c r="AA82" s="158" t="s">
        <v>78</v>
      </c>
      <c r="AB82" s="160" t="s">
        <v>79</v>
      </c>
      <c r="AC82" s="163" t="s">
        <v>275</v>
      </c>
      <c r="AD82" s="163">
        <v>211307083104</v>
      </c>
      <c r="AE82" s="162">
        <v>1501404</v>
      </c>
    </row>
    <row r="83" spans="1:32" s="117" customFormat="1" ht="33.75" hidden="1" x14ac:dyDescent="0.25">
      <c r="A83" s="44">
        <v>69</v>
      </c>
      <c r="B83" s="54" t="s">
        <v>279</v>
      </c>
      <c r="C83" s="54" t="s">
        <v>353</v>
      </c>
      <c r="D83" s="155" t="s">
        <v>280</v>
      </c>
      <c r="E83" s="43">
        <v>9030766</v>
      </c>
      <c r="F83" s="44" t="s">
        <v>149</v>
      </c>
      <c r="G83" s="44" t="s">
        <v>74</v>
      </c>
      <c r="H83" s="45">
        <v>45222</v>
      </c>
      <c r="I83" s="45">
        <v>45228</v>
      </c>
      <c r="J83" s="46">
        <v>4</v>
      </c>
      <c r="K83" s="47">
        <v>2120000</v>
      </c>
      <c r="L83" s="47"/>
      <c r="M83" s="47">
        <v>2058000</v>
      </c>
      <c r="N83" s="47"/>
      <c r="O83" s="47"/>
      <c r="P83" s="47">
        <v>4852766</v>
      </c>
      <c r="Q83" s="48" t="s">
        <v>281</v>
      </c>
      <c r="R83" s="45">
        <v>45223</v>
      </c>
      <c r="S83" s="49" t="s">
        <v>273</v>
      </c>
      <c r="T83" s="49" t="s">
        <v>74</v>
      </c>
      <c r="U83" s="138" t="s">
        <v>282</v>
      </c>
      <c r="V83" s="122">
        <v>1079821807</v>
      </c>
      <c r="W83" s="122" t="s">
        <v>283</v>
      </c>
      <c r="X83" s="51">
        <v>2395301</v>
      </c>
      <c r="Y83" s="45">
        <v>45228</v>
      </c>
      <c r="Z83" s="49" t="s">
        <v>74</v>
      </c>
      <c r="AA83" s="45" t="s">
        <v>78</v>
      </c>
      <c r="AB83" s="138" t="s">
        <v>76</v>
      </c>
      <c r="AC83" s="123">
        <v>1081389257</v>
      </c>
      <c r="AD83" s="123" t="s">
        <v>284</v>
      </c>
      <c r="AE83" s="51">
        <v>2457465</v>
      </c>
    </row>
    <row r="84" spans="1:32" s="117" customFormat="1" ht="33.75" hidden="1" x14ac:dyDescent="0.25">
      <c r="A84" s="173">
        <v>70</v>
      </c>
      <c r="B84" s="54" t="s">
        <v>285</v>
      </c>
      <c r="C84" s="54" t="s">
        <v>354</v>
      </c>
      <c r="D84" s="155" t="s">
        <v>286</v>
      </c>
      <c r="E84" s="43">
        <v>9030766</v>
      </c>
      <c r="F84" s="44" t="s">
        <v>149</v>
      </c>
      <c r="G84" s="44" t="s">
        <v>74</v>
      </c>
      <c r="H84" s="45">
        <v>45222</v>
      </c>
      <c r="I84" s="45">
        <v>45228</v>
      </c>
      <c r="J84" s="46">
        <v>4</v>
      </c>
      <c r="K84" s="47">
        <v>2120000</v>
      </c>
      <c r="L84" s="47"/>
      <c r="M84" s="47">
        <v>2058000</v>
      </c>
      <c r="N84" s="47"/>
      <c r="O84" s="47"/>
      <c r="P84" s="156">
        <v>4852766</v>
      </c>
      <c r="Q84" s="157" t="s">
        <v>281</v>
      </c>
      <c r="R84" s="158">
        <v>45223</v>
      </c>
      <c r="S84" s="159" t="s">
        <v>273</v>
      </c>
      <c r="T84" s="159" t="s">
        <v>74</v>
      </c>
      <c r="U84" s="160" t="s">
        <v>282</v>
      </c>
      <c r="V84" s="161">
        <v>1079821807</v>
      </c>
      <c r="W84" s="161" t="s">
        <v>283</v>
      </c>
      <c r="X84" s="162">
        <v>2395301</v>
      </c>
      <c r="Y84" s="158">
        <v>45228</v>
      </c>
      <c r="Z84" s="159" t="s">
        <v>74</v>
      </c>
      <c r="AA84" s="158" t="s">
        <v>78</v>
      </c>
      <c r="AB84" s="160" t="s">
        <v>76</v>
      </c>
      <c r="AC84" s="163">
        <v>1081389257</v>
      </c>
      <c r="AD84" s="163" t="s">
        <v>287</v>
      </c>
      <c r="AE84" s="162">
        <v>2457465</v>
      </c>
    </row>
    <row r="85" spans="1:32" s="117" customFormat="1" ht="33.75" hidden="1" x14ac:dyDescent="0.25">
      <c r="A85" s="44">
        <v>71</v>
      </c>
      <c r="B85" s="54" t="s">
        <v>288</v>
      </c>
      <c r="C85" s="54" t="s">
        <v>354</v>
      </c>
      <c r="D85" s="155" t="s">
        <v>286</v>
      </c>
      <c r="E85" s="43">
        <v>9030766</v>
      </c>
      <c r="F85" s="44" t="s">
        <v>149</v>
      </c>
      <c r="G85" s="44" t="s">
        <v>74</v>
      </c>
      <c r="H85" s="45">
        <v>45222</v>
      </c>
      <c r="I85" s="45">
        <v>45228</v>
      </c>
      <c r="J85" s="46">
        <v>4</v>
      </c>
      <c r="K85" s="47">
        <v>2120000</v>
      </c>
      <c r="L85" s="47"/>
      <c r="M85" s="47">
        <v>2058000</v>
      </c>
      <c r="N85" s="47"/>
      <c r="O85" s="47"/>
      <c r="P85" s="156">
        <v>4852766</v>
      </c>
      <c r="Q85" s="157" t="s">
        <v>281</v>
      </c>
      <c r="R85" s="158">
        <v>45223</v>
      </c>
      <c r="S85" s="159" t="s">
        <v>273</v>
      </c>
      <c r="T85" s="159" t="s">
        <v>74</v>
      </c>
      <c r="U85" s="160" t="s">
        <v>282</v>
      </c>
      <c r="V85" s="161">
        <v>1079821807</v>
      </c>
      <c r="W85" s="161" t="s">
        <v>283</v>
      </c>
      <c r="X85" s="162">
        <v>2395301</v>
      </c>
      <c r="Y85" s="158">
        <v>45228</v>
      </c>
      <c r="Z85" s="159" t="s">
        <v>74</v>
      </c>
      <c r="AA85" s="158" t="s">
        <v>78</v>
      </c>
      <c r="AB85" s="160" t="s">
        <v>76</v>
      </c>
      <c r="AC85" s="163">
        <v>1081389257</v>
      </c>
      <c r="AD85" s="163" t="s">
        <v>284</v>
      </c>
      <c r="AE85" s="162">
        <v>2457465</v>
      </c>
    </row>
    <row r="86" spans="1:32" s="117" customFormat="1" ht="33.75" hidden="1" x14ac:dyDescent="0.25">
      <c r="A86" s="173">
        <v>72</v>
      </c>
      <c r="B86" s="54" t="s">
        <v>289</v>
      </c>
      <c r="C86" s="54" t="s">
        <v>355</v>
      </c>
      <c r="D86" s="155" t="s">
        <v>286</v>
      </c>
      <c r="E86" s="43">
        <v>9030766</v>
      </c>
      <c r="F86" s="44" t="s">
        <v>149</v>
      </c>
      <c r="G86" s="44" t="s">
        <v>74</v>
      </c>
      <c r="H86" s="45">
        <v>45222</v>
      </c>
      <c r="I86" s="45" t="s">
        <v>290</v>
      </c>
      <c r="J86" s="46">
        <v>4</v>
      </c>
      <c r="K86" s="47">
        <v>2120000</v>
      </c>
      <c r="L86" s="47"/>
      <c r="M86" s="47">
        <v>2058000</v>
      </c>
      <c r="N86" s="47"/>
      <c r="O86" s="47"/>
      <c r="P86" s="156">
        <v>4852766</v>
      </c>
      <c r="Q86" s="157" t="s">
        <v>281</v>
      </c>
      <c r="R86" s="158">
        <v>45223</v>
      </c>
      <c r="S86" s="159" t="s">
        <v>273</v>
      </c>
      <c r="T86" s="159" t="s">
        <v>74</v>
      </c>
      <c r="U86" s="160" t="s">
        <v>282</v>
      </c>
      <c r="V86" s="161">
        <v>1079821807</v>
      </c>
      <c r="W86" s="161" t="s">
        <v>283</v>
      </c>
      <c r="X86" s="162">
        <v>2395301</v>
      </c>
      <c r="Y86" s="158">
        <v>45228</v>
      </c>
      <c r="Z86" s="159" t="s">
        <v>74</v>
      </c>
      <c r="AA86" s="158" t="s">
        <v>291</v>
      </c>
      <c r="AB86" s="160" t="s">
        <v>76</v>
      </c>
      <c r="AC86" s="163">
        <v>1081389257</v>
      </c>
      <c r="AD86" s="163" t="s">
        <v>284</v>
      </c>
      <c r="AE86" s="162">
        <v>2457465</v>
      </c>
    </row>
    <row r="87" spans="1:32" s="117" customFormat="1" ht="33.75" hidden="1" x14ac:dyDescent="0.25">
      <c r="A87" s="44">
        <v>73</v>
      </c>
      <c r="B87" s="54" t="s">
        <v>292</v>
      </c>
      <c r="C87" s="54" t="s">
        <v>356</v>
      </c>
      <c r="D87" s="155" t="s">
        <v>286</v>
      </c>
      <c r="E87" s="43">
        <v>9030766</v>
      </c>
      <c r="F87" s="44" t="s">
        <v>149</v>
      </c>
      <c r="G87" s="44" t="s">
        <v>74</v>
      </c>
      <c r="H87" s="45">
        <v>45222</v>
      </c>
      <c r="I87" s="45">
        <v>45228</v>
      </c>
      <c r="J87" s="46">
        <v>4</v>
      </c>
      <c r="K87" s="47">
        <v>2120000</v>
      </c>
      <c r="L87" s="47"/>
      <c r="M87" s="47">
        <v>2058000</v>
      </c>
      <c r="N87" s="47"/>
      <c r="O87" s="47"/>
      <c r="P87" s="156">
        <v>4852766</v>
      </c>
      <c r="Q87" s="157" t="s">
        <v>281</v>
      </c>
      <c r="R87" s="158">
        <v>45223</v>
      </c>
      <c r="S87" s="159" t="s">
        <v>273</v>
      </c>
      <c r="T87" s="159" t="s">
        <v>74</v>
      </c>
      <c r="U87" s="160" t="s">
        <v>282</v>
      </c>
      <c r="V87" s="161">
        <v>1079821807</v>
      </c>
      <c r="W87" s="161" t="s">
        <v>283</v>
      </c>
      <c r="X87" s="162">
        <v>2395301</v>
      </c>
      <c r="Y87" s="158">
        <v>45228</v>
      </c>
      <c r="Z87" s="159" t="s">
        <v>74</v>
      </c>
      <c r="AA87" s="158" t="s">
        <v>78</v>
      </c>
      <c r="AB87" s="160" t="s">
        <v>76</v>
      </c>
      <c r="AC87" s="163">
        <v>1081389257</v>
      </c>
      <c r="AD87" s="163" t="s">
        <v>287</v>
      </c>
      <c r="AE87" s="162">
        <v>2457465</v>
      </c>
    </row>
    <row r="88" spans="1:32" s="117" customFormat="1" ht="33.75" hidden="1" x14ac:dyDescent="0.25">
      <c r="A88" s="173">
        <v>74</v>
      </c>
      <c r="B88" s="54" t="s">
        <v>173</v>
      </c>
      <c r="C88" s="54" t="s">
        <v>357</v>
      </c>
      <c r="D88" s="155" t="s">
        <v>286</v>
      </c>
      <c r="E88" s="43">
        <v>7960661</v>
      </c>
      <c r="F88" s="44" t="s">
        <v>25</v>
      </c>
      <c r="G88" s="44" t="s">
        <v>74</v>
      </c>
      <c r="H88" s="45">
        <v>45224</v>
      </c>
      <c r="I88" s="45">
        <v>45228</v>
      </c>
      <c r="J88" s="46">
        <v>3</v>
      </c>
      <c r="K88" s="47">
        <v>1590000</v>
      </c>
      <c r="L88" s="47"/>
      <c r="M88" s="47">
        <v>1372000</v>
      </c>
      <c r="N88" s="47"/>
      <c r="O88" s="47"/>
      <c r="P88" s="156">
        <v>4998661</v>
      </c>
      <c r="Q88" s="157" t="s">
        <v>281</v>
      </c>
      <c r="R88" s="158">
        <v>45224</v>
      </c>
      <c r="S88" s="159" t="s">
        <v>273</v>
      </c>
      <c r="T88" s="159" t="s">
        <v>74</v>
      </c>
      <c r="U88" s="160" t="s">
        <v>282</v>
      </c>
      <c r="V88" s="161">
        <v>1080131238</v>
      </c>
      <c r="W88" s="161">
        <v>1.7805530517282801E+18</v>
      </c>
      <c r="X88" s="162">
        <v>2487413</v>
      </c>
      <c r="Y88" s="158">
        <v>45228</v>
      </c>
      <c r="Z88" s="159" t="s">
        <v>74</v>
      </c>
      <c r="AA88" s="158" t="s">
        <v>78</v>
      </c>
      <c r="AB88" s="160" t="s">
        <v>76</v>
      </c>
      <c r="AC88" s="163">
        <v>1081390496</v>
      </c>
      <c r="AD88" s="163" t="s">
        <v>293</v>
      </c>
      <c r="AE88" s="162">
        <v>2511248</v>
      </c>
    </row>
    <row r="89" spans="1:32" s="117" customFormat="1" ht="33.75" hidden="1" x14ac:dyDescent="0.25">
      <c r="A89" s="44">
        <v>75</v>
      </c>
      <c r="B89" s="54" t="s">
        <v>294</v>
      </c>
      <c r="C89" s="54" t="s">
        <v>358</v>
      </c>
      <c r="D89" s="155" t="s">
        <v>286</v>
      </c>
      <c r="E89" s="43">
        <v>9030766</v>
      </c>
      <c r="F89" s="44"/>
      <c r="G89" s="44" t="s">
        <v>74</v>
      </c>
      <c r="H89" s="45">
        <v>45222</v>
      </c>
      <c r="I89" s="45">
        <v>45228</v>
      </c>
      <c r="J89" s="46">
        <v>4</v>
      </c>
      <c r="K89" s="47">
        <v>2120000</v>
      </c>
      <c r="L89" s="47"/>
      <c r="M89" s="47">
        <v>2058000</v>
      </c>
      <c r="N89" s="47"/>
      <c r="O89" s="47"/>
      <c r="P89" s="47">
        <v>4852766</v>
      </c>
      <c r="Q89" s="48" t="s">
        <v>281</v>
      </c>
      <c r="R89" s="45">
        <v>45223</v>
      </c>
      <c r="S89" s="49" t="s">
        <v>273</v>
      </c>
      <c r="T89" s="49" t="s">
        <v>74</v>
      </c>
      <c r="U89" s="49" t="s">
        <v>282</v>
      </c>
      <c r="V89" s="122">
        <v>1079821807</v>
      </c>
      <c r="W89" s="122" t="s">
        <v>295</v>
      </c>
      <c r="X89" s="192">
        <v>2487413</v>
      </c>
      <c r="Y89" s="45">
        <v>45228</v>
      </c>
      <c r="Z89" s="45" t="s">
        <v>74</v>
      </c>
      <c r="AA89" s="45" t="s">
        <v>78</v>
      </c>
      <c r="AB89" s="49" t="s">
        <v>76</v>
      </c>
      <c r="AC89" s="52">
        <v>1081389257</v>
      </c>
      <c r="AD89" s="52" t="s">
        <v>296</v>
      </c>
      <c r="AE89" s="51">
        <v>2457465</v>
      </c>
    </row>
    <row r="90" spans="1:32" s="117" customFormat="1" ht="33.75" hidden="1" x14ac:dyDescent="0.25">
      <c r="A90" s="173">
        <v>76</v>
      </c>
      <c r="B90" s="54" t="s">
        <v>279</v>
      </c>
      <c r="C90" s="54" t="s">
        <v>359</v>
      </c>
      <c r="D90" s="155" t="s">
        <v>297</v>
      </c>
      <c r="E90" s="43">
        <v>4457200</v>
      </c>
      <c r="F90" s="44" t="s">
        <v>149</v>
      </c>
      <c r="G90" s="44" t="s">
        <v>30</v>
      </c>
      <c r="H90" s="45">
        <v>45198</v>
      </c>
      <c r="I90" s="45">
        <v>45205</v>
      </c>
      <c r="J90" s="46">
        <v>6</v>
      </c>
      <c r="K90" s="47">
        <v>3010000</v>
      </c>
      <c r="L90" s="47"/>
      <c r="M90" s="47">
        <v>1447200</v>
      </c>
      <c r="N90" s="47"/>
      <c r="O90" s="47"/>
      <c r="P90" s="156" t="s">
        <v>149</v>
      </c>
      <c r="Q90" s="157" t="s">
        <v>298</v>
      </c>
      <c r="R90" s="158">
        <v>45199</v>
      </c>
      <c r="S90" s="159" t="s">
        <v>273</v>
      </c>
      <c r="T90" s="159" t="s">
        <v>30</v>
      </c>
      <c r="U90" s="160" t="s">
        <v>299</v>
      </c>
      <c r="V90" s="161" t="s">
        <v>149</v>
      </c>
      <c r="W90" s="161" t="s">
        <v>149</v>
      </c>
      <c r="X90" s="162" t="s">
        <v>149</v>
      </c>
      <c r="Y90" s="158" t="s">
        <v>149</v>
      </c>
      <c r="Z90" s="159" t="s">
        <v>149</v>
      </c>
      <c r="AA90" s="158" t="s">
        <v>149</v>
      </c>
      <c r="AB90" s="160" t="s">
        <v>149</v>
      </c>
      <c r="AC90" s="163" t="s">
        <v>149</v>
      </c>
      <c r="AD90" s="163" t="s">
        <v>149</v>
      </c>
      <c r="AE90" s="162" t="s">
        <v>149</v>
      </c>
    </row>
    <row r="91" spans="1:32" s="117" customFormat="1" ht="33.75" hidden="1" x14ac:dyDescent="0.25">
      <c r="A91" s="44">
        <v>77</v>
      </c>
      <c r="B91" s="54" t="s">
        <v>158</v>
      </c>
      <c r="C91" s="54" t="s">
        <v>360</v>
      </c>
      <c r="D91" s="155" t="s">
        <v>297</v>
      </c>
      <c r="E91" s="43">
        <v>4457200</v>
      </c>
      <c r="F91" s="44"/>
      <c r="G91" s="44" t="s">
        <v>30</v>
      </c>
      <c r="H91" s="45">
        <v>45198</v>
      </c>
      <c r="I91" s="45">
        <v>45205</v>
      </c>
      <c r="J91" s="46">
        <v>6</v>
      </c>
      <c r="K91" s="47">
        <v>3010000</v>
      </c>
      <c r="L91" s="47"/>
      <c r="M91" s="47">
        <v>1447200</v>
      </c>
      <c r="N91" s="47"/>
      <c r="O91" s="47"/>
      <c r="P91" s="156"/>
      <c r="Q91" s="157" t="s">
        <v>298</v>
      </c>
      <c r="R91" s="158">
        <v>45199</v>
      </c>
      <c r="S91" s="159" t="s">
        <v>273</v>
      </c>
      <c r="T91" s="159" t="s">
        <v>30</v>
      </c>
      <c r="U91" s="160" t="s">
        <v>299</v>
      </c>
      <c r="V91" s="161" t="s">
        <v>149</v>
      </c>
      <c r="W91" s="161" t="s">
        <v>149</v>
      </c>
      <c r="X91" s="162" t="s">
        <v>149</v>
      </c>
      <c r="Y91" s="158" t="s">
        <v>149</v>
      </c>
      <c r="Z91" s="159" t="s">
        <v>149</v>
      </c>
      <c r="AA91" s="158" t="s">
        <v>149</v>
      </c>
      <c r="AB91" s="160" t="s">
        <v>149</v>
      </c>
      <c r="AC91" s="163" t="s">
        <v>149</v>
      </c>
      <c r="AD91" s="163" t="s">
        <v>149</v>
      </c>
      <c r="AE91" s="162" t="s">
        <v>149</v>
      </c>
    </row>
    <row r="92" spans="1:32" s="117" customFormat="1" ht="33.75" hidden="1" x14ac:dyDescent="0.25">
      <c r="A92" s="173">
        <v>78</v>
      </c>
      <c r="B92" s="54" t="s">
        <v>57</v>
      </c>
      <c r="C92" s="54" t="s">
        <v>300</v>
      </c>
      <c r="D92" s="155" t="s">
        <v>286</v>
      </c>
      <c r="E92" s="43">
        <v>9781034</v>
      </c>
      <c r="F92" s="44"/>
      <c r="G92" s="44" t="s">
        <v>301</v>
      </c>
      <c r="H92" s="45">
        <v>45223</v>
      </c>
      <c r="I92" s="45">
        <v>45228</v>
      </c>
      <c r="J92" s="46">
        <v>5</v>
      </c>
      <c r="K92" s="47">
        <v>2105000</v>
      </c>
      <c r="L92" s="47"/>
      <c r="M92" s="47">
        <v>2744000</v>
      </c>
      <c r="N92" s="47"/>
      <c r="O92" s="47"/>
      <c r="P92" s="156">
        <v>4887034</v>
      </c>
      <c r="Q92" s="157" t="s">
        <v>281</v>
      </c>
      <c r="R92" s="158">
        <v>45223</v>
      </c>
      <c r="S92" s="159" t="s">
        <v>78</v>
      </c>
      <c r="T92" s="159" t="s">
        <v>74</v>
      </c>
      <c r="U92" s="160" t="s">
        <v>76</v>
      </c>
      <c r="V92" s="161">
        <v>1081389159</v>
      </c>
      <c r="W92" s="161">
        <v>1.7809518849950001E+18</v>
      </c>
      <c r="X92" s="162">
        <v>2412017</v>
      </c>
      <c r="Y92" s="158">
        <v>45228</v>
      </c>
      <c r="Z92" s="159" t="s">
        <v>74</v>
      </c>
      <c r="AA92" s="158" t="s">
        <v>78</v>
      </c>
      <c r="AB92" s="160" t="s">
        <v>76</v>
      </c>
      <c r="AC92" s="163">
        <v>1081389157</v>
      </c>
      <c r="AD92" s="163">
        <v>1.7809518849950001E+18</v>
      </c>
      <c r="AE92" s="162">
        <v>2475017</v>
      </c>
    </row>
    <row r="93" spans="1:32" s="117" customFormat="1" ht="33.75" hidden="1" x14ac:dyDescent="0.25">
      <c r="A93" s="44">
        <v>79</v>
      </c>
      <c r="B93" s="53" t="s">
        <v>81</v>
      </c>
      <c r="C93" s="53" t="s">
        <v>300</v>
      </c>
      <c r="D93" s="155" t="s">
        <v>286</v>
      </c>
      <c r="E93" s="43">
        <v>7326632</v>
      </c>
      <c r="F93" s="44" t="s">
        <v>25</v>
      </c>
      <c r="G93" s="44" t="s">
        <v>301</v>
      </c>
      <c r="H93" s="45">
        <v>45223</v>
      </c>
      <c r="I93" s="45">
        <v>45228</v>
      </c>
      <c r="J93" s="46">
        <v>5</v>
      </c>
      <c r="K93" s="47">
        <v>2150000</v>
      </c>
      <c r="L93" s="47"/>
      <c r="M93" s="47">
        <v>2744000</v>
      </c>
      <c r="N93" s="47"/>
      <c r="O93" s="47"/>
      <c r="P93" s="47">
        <v>2432632</v>
      </c>
      <c r="Q93" s="48" t="s">
        <v>281</v>
      </c>
      <c r="R93" s="45"/>
      <c r="S93" s="45"/>
      <c r="T93" s="45"/>
      <c r="U93" s="49"/>
      <c r="V93" s="50"/>
      <c r="W93" s="50"/>
      <c r="X93" s="51"/>
      <c r="Y93" s="45">
        <v>45228</v>
      </c>
      <c r="Z93" s="45" t="s">
        <v>74</v>
      </c>
      <c r="AA93" s="45" t="s">
        <v>78</v>
      </c>
      <c r="AB93" s="49" t="s">
        <v>76</v>
      </c>
      <c r="AC93" s="52">
        <v>1081390632</v>
      </c>
      <c r="AD93" s="52">
        <v>1.78095264110323E+18</v>
      </c>
      <c r="AE93" s="51">
        <v>2432632</v>
      </c>
    </row>
    <row r="94" spans="1:32" s="117" customFormat="1" ht="33.75" hidden="1" x14ac:dyDescent="0.25">
      <c r="A94" s="173">
        <v>80</v>
      </c>
      <c r="B94" s="41" t="s">
        <v>302</v>
      </c>
      <c r="C94" s="41" t="s">
        <v>300</v>
      </c>
      <c r="D94" s="155" t="s">
        <v>303</v>
      </c>
      <c r="E94" s="43">
        <v>9780868</v>
      </c>
      <c r="F94" s="44" t="s">
        <v>25</v>
      </c>
      <c r="G94" s="44" t="s">
        <v>301</v>
      </c>
      <c r="H94" s="45">
        <v>45223</v>
      </c>
      <c r="I94" s="45">
        <v>45228</v>
      </c>
      <c r="J94" s="46">
        <v>5</v>
      </c>
      <c r="K94" s="47">
        <v>2150000</v>
      </c>
      <c r="L94" s="47"/>
      <c r="M94" s="47">
        <v>2744000</v>
      </c>
      <c r="N94" s="47"/>
      <c r="O94" s="47"/>
      <c r="P94" s="47">
        <v>2412027</v>
      </c>
      <c r="Q94" s="48" t="s">
        <v>281</v>
      </c>
      <c r="R94" s="45">
        <v>45223</v>
      </c>
      <c r="S94" s="45" t="s">
        <v>78</v>
      </c>
      <c r="T94" s="45" t="s">
        <v>74</v>
      </c>
      <c r="U94" s="49" t="s">
        <v>76</v>
      </c>
      <c r="V94" s="50">
        <v>1081389160</v>
      </c>
      <c r="W94" s="50">
        <v>1.7809518849950001E+18</v>
      </c>
      <c r="X94" s="51">
        <v>2412027</v>
      </c>
      <c r="Y94" s="45">
        <v>45228</v>
      </c>
      <c r="Z94" s="45" t="s">
        <v>74</v>
      </c>
      <c r="AA94" s="45" t="s">
        <v>78</v>
      </c>
      <c r="AB94" s="49" t="s">
        <v>76</v>
      </c>
      <c r="AC94" s="52">
        <v>1081389190</v>
      </c>
      <c r="AD94" s="52">
        <v>1.7809518849980001E+18</v>
      </c>
      <c r="AE94" s="51">
        <v>2474841</v>
      </c>
    </row>
    <row r="95" spans="1:32" s="117" customFormat="1" ht="33.75" hidden="1" x14ac:dyDescent="0.25">
      <c r="A95" s="44">
        <v>81</v>
      </c>
      <c r="B95" s="54" t="s">
        <v>304</v>
      </c>
      <c r="C95" s="54" t="s">
        <v>305</v>
      </c>
      <c r="D95" s="155" t="s">
        <v>306</v>
      </c>
      <c r="E95" s="56">
        <v>7666885</v>
      </c>
      <c r="F95" s="44" t="s">
        <v>307</v>
      </c>
      <c r="G95" s="44" t="s">
        <v>74</v>
      </c>
      <c r="H95" s="57">
        <v>45189</v>
      </c>
      <c r="I95" s="57">
        <v>45191</v>
      </c>
      <c r="J95" s="46">
        <v>3</v>
      </c>
      <c r="K95" s="47">
        <v>2040000</v>
      </c>
      <c r="L95" s="47"/>
      <c r="M95" s="47">
        <v>2480000</v>
      </c>
      <c r="N95" s="47"/>
      <c r="O95" s="47"/>
      <c r="P95" s="47">
        <v>3146885</v>
      </c>
      <c r="Q95" s="48" t="s">
        <v>308</v>
      </c>
      <c r="R95" s="57"/>
      <c r="S95" s="57"/>
      <c r="T95" s="57"/>
      <c r="U95" s="49"/>
      <c r="V95" s="58"/>
      <c r="W95" s="58"/>
      <c r="X95" s="59"/>
      <c r="Y95" s="57">
        <v>45192</v>
      </c>
      <c r="Z95" s="57" t="s">
        <v>74</v>
      </c>
      <c r="AA95" s="57" t="s">
        <v>78</v>
      </c>
      <c r="AB95" s="49" t="s">
        <v>79</v>
      </c>
      <c r="AC95" s="60" t="s">
        <v>309</v>
      </c>
      <c r="AD95" s="60">
        <v>1071337885</v>
      </c>
      <c r="AE95" s="59">
        <v>3146885</v>
      </c>
      <c r="AF95" s="116"/>
    </row>
    <row r="96" spans="1:32" s="117" customFormat="1" ht="33.75" hidden="1" x14ac:dyDescent="0.25">
      <c r="A96" s="173">
        <v>82</v>
      </c>
      <c r="B96" s="54" t="s">
        <v>310</v>
      </c>
      <c r="C96" s="54" t="s">
        <v>305</v>
      </c>
      <c r="D96" s="155" t="s">
        <v>306</v>
      </c>
      <c r="E96" s="56">
        <v>6351644</v>
      </c>
      <c r="F96" s="145"/>
      <c r="G96" s="44" t="s">
        <v>74</v>
      </c>
      <c r="H96" s="57">
        <v>45189</v>
      </c>
      <c r="I96" s="57">
        <v>45191</v>
      </c>
      <c r="J96" s="46">
        <v>3</v>
      </c>
      <c r="K96" s="47">
        <v>1590000</v>
      </c>
      <c r="L96" s="47"/>
      <c r="M96" s="47">
        <v>1460000</v>
      </c>
      <c r="N96" s="47"/>
      <c r="O96" s="47"/>
      <c r="P96" s="47">
        <v>3301644</v>
      </c>
      <c r="Q96" s="48" t="s">
        <v>311</v>
      </c>
      <c r="R96" s="57"/>
      <c r="S96" s="57"/>
      <c r="T96" s="57"/>
      <c r="U96" s="49"/>
      <c r="V96" s="58"/>
      <c r="W96" s="58"/>
      <c r="X96" s="59"/>
      <c r="Y96" s="57">
        <v>45192</v>
      </c>
      <c r="Z96" s="57" t="s">
        <v>74</v>
      </c>
      <c r="AA96" s="57" t="s">
        <v>78</v>
      </c>
      <c r="AB96" s="49" t="s">
        <v>79</v>
      </c>
      <c r="AC96" s="60" t="s">
        <v>312</v>
      </c>
      <c r="AD96" s="60">
        <v>3078777957</v>
      </c>
      <c r="AE96" s="59">
        <v>3301644</v>
      </c>
      <c r="AF96" s="116"/>
    </row>
    <row r="97" spans="1:31" s="117" customFormat="1" ht="22.5" hidden="1" x14ac:dyDescent="0.25">
      <c r="A97" s="44">
        <v>83</v>
      </c>
      <c r="B97" s="70" t="s">
        <v>313</v>
      </c>
      <c r="C97" s="70" t="s">
        <v>314</v>
      </c>
      <c r="D97" s="155" t="s">
        <v>315</v>
      </c>
      <c r="E97" s="56">
        <v>11392860</v>
      </c>
      <c r="F97" s="193" t="s">
        <v>25</v>
      </c>
      <c r="G97" s="44" t="s">
        <v>316</v>
      </c>
      <c r="H97" s="57">
        <v>45229</v>
      </c>
      <c r="I97" s="57">
        <v>45233</v>
      </c>
      <c r="J97" s="46">
        <v>4</v>
      </c>
      <c r="K97" s="47">
        <v>1720000</v>
      </c>
      <c r="L97" s="47"/>
      <c r="M97" s="47">
        <v>1710000</v>
      </c>
      <c r="N97" s="47"/>
      <c r="O97" s="47"/>
      <c r="P97" s="47">
        <v>7962860</v>
      </c>
      <c r="Q97" s="48" t="s">
        <v>317</v>
      </c>
      <c r="R97" s="57">
        <v>45229</v>
      </c>
      <c r="S97" s="57" t="s">
        <v>78</v>
      </c>
      <c r="T97" s="57" t="s">
        <v>74</v>
      </c>
      <c r="U97" s="49" t="s">
        <v>76</v>
      </c>
      <c r="V97" s="150" t="s">
        <v>318</v>
      </c>
      <c r="W97" s="150">
        <v>9902180046533</v>
      </c>
      <c r="X97" s="59">
        <v>3964800</v>
      </c>
      <c r="Y97" s="57">
        <v>45233</v>
      </c>
      <c r="Z97" s="57" t="s">
        <v>74</v>
      </c>
      <c r="AA97" s="57" t="s">
        <v>78</v>
      </c>
      <c r="AB97" s="194" t="s">
        <v>76</v>
      </c>
      <c r="AC97" s="152" t="s">
        <v>319</v>
      </c>
      <c r="AD97" s="152">
        <v>9902180047986</v>
      </c>
      <c r="AE97" s="59">
        <v>3998060</v>
      </c>
    </row>
    <row r="98" spans="1:31" s="117" customFormat="1" ht="33.75" hidden="1" x14ac:dyDescent="0.25">
      <c r="A98" s="44">
        <v>83</v>
      </c>
      <c r="B98" s="70" t="s">
        <v>302</v>
      </c>
      <c r="C98" s="70" t="s">
        <v>320</v>
      </c>
      <c r="D98" s="155" t="s">
        <v>321</v>
      </c>
      <c r="E98" s="213">
        <v>9558154</v>
      </c>
      <c r="F98" s="193" t="s">
        <v>25</v>
      </c>
      <c r="G98" s="44" t="s">
        <v>74</v>
      </c>
      <c r="H98" s="57">
        <v>45138</v>
      </c>
      <c r="I98" s="57">
        <v>45141</v>
      </c>
      <c r="J98" s="46">
        <v>3</v>
      </c>
      <c r="K98" s="147"/>
      <c r="L98" s="147"/>
      <c r="M98" s="147">
        <v>1254894</v>
      </c>
      <c r="N98" s="47"/>
      <c r="O98" s="47"/>
      <c r="P98" s="47">
        <v>6703260</v>
      </c>
      <c r="Q98" s="48" t="s">
        <v>322</v>
      </c>
      <c r="R98" s="57">
        <v>45138</v>
      </c>
      <c r="S98" s="148" t="s">
        <v>78</v>
      </c>
      <c r="T98" s="148" t="s">
        <v>74</v>
      </c>
      <c r="U98" s="149" t="s">
        <v>323</v>
      </c>
      <c r="V98" s="150" t="s">
        <v>324</v>
      </c>
      <c r="W98" s="150">
        <v>9902169886788</v>
      </c>
      <c r="X98" s="59">
        <v>3233400</v>
      </c>
      <c r="Y98" s="57">
        <v>45141</v>
      </c>
      <c r="Z98" s="148" t="s">
        <v>74</v>
      </c>
      <c r="AA98" s="148" t="s">
        <v>78</v>
      </c>
      <c r="AB98" s="214" t="s">
        <v>76</v>
      </c>
      <c r="AC98" s="152" t="s">
        <v>325</v>
      </c>
      <c r="AD98" s="152">
        <v>9902174391176</v>
      </c>
      <c r="AE98" s="59">
        <v>3479860</v>
      </c>
    </row>
    <row r="99" spans="1:31" s="117" customFormat="1" ht="45" x14ac:dyDescent="0.25">
      <c r="A99" s="44">
        <v>84</v>
      </c>
      <c r="B99" s="70" t="s">
        <v>270</v>
      </c>
      <c r="C99" s="215">
        <v>45257</v>
      </c>
      <c r="D99" s="155" t="s">
        <v>271</v>
      </c>
      <c r="E99" s="213">
        <v>6830244</v>
      </c>
      <c r="F99" s="193" t="s">
        <v>25</v>
      </c>
      <c r="G99" s="44" t="s">
        <v>30</v>
      </c>
      <c r="H99" s="57">
        <v>45257</v>
      </c>
      <c r="I99" s="57">
        <v>45259</v>
      </c>
      <c r="J99" s="46">
        <v>3</v>
      </c>
      <c r="K99" s="147">
        <v>1290000</v>
      </c>
      <c r="L99" s="147"/>
      <c r="M99" s="147">
        <v>1550000</v>
      </c>
      <c r="N99" s="47">
        <v>950000</v>
      </c>
      <c r="O99" s="47"/>
      <c r="P99" s="47">
        <v>3040244</v>
      </c>
      <c r="Q99" s="48" t="s">
        <v>272</v>
      </c>
      <c r="R99" s="57">
        <v>45257</v>
      </c>
      <c r="S99" s="148" t="s">
        <v>273</v>
      </c>
      <c r="T99" s="148" t="s">
        <v>30</v>
      </c>
      <c r="U99" s="149" t="s">
        <v>274</v>
      </c>
      <c r="V99" s="150" t="s">
        <v>361</v>
      </c>
      <c r="W99" s="150"/>
      <c r="X99" s="59">
        <v>1538840</v>
      </c>
      <c r="Y99" s="57">
        <v>45257</v>
      </c>
      <c r="Z99" s="148" t="s">
        <v>67</v>
      </c>
      <c r="AA99" s="148" t="s">
        <v>78</v>
      </c>
      <c r="AB99" s="214" t="s">
        <v>79</v>
      </c>
      <c r="AC99" s="152" t="s">
        <v>275</v>
      </c>
      <c r="AD99" s="152">
        <v>211307083104</v>
      </c>
      <c r="AE99" s="59">
        <v>1501404</v>
      </c>
    </row>
    <row r="100" spans="1:31" s="117" customFormat="1" ht="45" x14ac:dyDescent="0.25">
      <c r="A100" s="44">
        <v>85</v>
      </c>
      <c r="B100" s="254" t="s">
        <v>276</v>
      </c>
      <c r="C100" s="215">
        <v>45257</v>
      </c>
      <c r="D100" s="155" t="s">
        <v>271</v>
      </c>
      <c r="E100" s="213">
        <v>5990244</v>
      </c>
      <c r="F100" s="193" t="s">
        <v>25</v>
      </c>
      <c r="G100" s="44" t="s">
        <v>30</v>
      </c>
      <c r="H100" s="57">
        <v>45257</v>
      </c>
      <c r="I100" s="57">
        <v>45259</v>
      </c>
      <c r="J100" s="46">
        <v>3</v>
      </c>
      <c r="K100" s="147">
        <v>1290000</v>
      </c>
      <c r="L100" s="147"/>
      <c r="M100" s="147">
        <v>1550000</v>
      </c>
      <c r="N100" s="47">
        <v>110000</v>
      </c>
      <c r="O100" s="47"/>
      <c r="P100" s="47">
        <v>3040244</v>
      </c>
      <c r="Q100" s="48" t="s">
        <v>272</v>
      </c>
      <c r="R100" s="57">
        <v>45257</v>
      </c>
      <c r="S100" s="148" t="s">
        <v>273</v>
      </c>
      <c r="T100" s="148" t="s">
        <v>277</v>
      </c>
      <c r="U100" s="149" t="s">
        <v>274</v>
      </c>
      <c r="V100" s="150" t="s">
        <v>361</v>
      </c>
      <c r="W100" s="150"/>
      <c r="X100" s="59">
        <v>1538840</v>
      </c>
      <c r="Y100" s="57">
        <v>45257</v>
      </c>
      <c r="Z100" s="148" t="s">
        <v>278</v>
      </c>
      <c r="AA100" s="148" t="s">
        <v>78</v>
      </c>
      <c r="AB100" s="214" t="s">
        <v>79</v>
      </c>
      <c r="AC100" s="152" t="s">
        <v>275</v>
      </c>
      <c r="AD100" s="152">
        <v>211307083104</v>
      </c>
      <c r="AE100" s="59">
        <v>1501404</v>
      </c>
    </row>
    <row r="101" spans="1:31" s="117" customFormat="1" ht="33.75" x14ac:dyDescent="0.25">
      <c r="A101" s="44">
        <v>86</v>
      </c>
      <c r="B101" s="254" t="s">
        <v>279</v>
      </c>
      <c r="C101" s="70" t="s">
        <v>344</v>
      </c>
      <c r="D101" s="155" t="s">
        <v>280</v>
      </c>
      <c r="E101" s="213">
        <v>9030766</v>
      </c>
      <c r="F101" s="193" t="s">
        <v>149</v>
      </c>
      <c r="G101" s="44" t="s">
        <v>74</v>
      </c>
      <c r="H101" s="57">
        <v>45222</v>
      </c>
      <c r="I101" s="57">
        <v>45228</v>
      </c>
      <c r="J101" s="46">
        <v>4</v>
      </c>
      <c r="K101" s="147">
        <v>2120000</v>
      </c>
      <c r="L101" s="147"/>
      <c r="M101" s="147">
        <v>2058000</v>
      </c>
      <c r="N101" s="47"/>
      <c r="O101" s="47"/>
      <c r="P101" s="47">
        <v>4852766</v>
      </c>
      <c r="Q101" s="48" t="s">
        <v>281</v>
      </c>
      <c r="R101" s="57">
        <v>45223</v>
      </c>
      <c r="S101" s="148" t="s">
        <v>273</v>
      </c>
      <c r="T101" s="148" t="s">
        <v>74</v>
      </c>
      <c r="U101" s="149" t="s">
        <v>282</v>
      </c>
      <c r="V101" s="150" t="s">
        <v>362</v>
      </c>
      <c r="W101" s="150" t="s">
        <v>283</v>
      </c>
      <c r="X101" s="59">
        <v>2395301</v>
      </c>
      <c r="Y101" s="57">
        <v>45228</v>
      </c>
      <c r="Z101" s="148" t="s">
        <v>74</v>
      </c>
      <c r="AA101" s="148" t="s">
        <v>78</v>
      </c>
      <c r="AB101" s="214" t="s">
        <v>76</v>
      </c>
      <c r="AC101" s="152" t="s">
        <v>363</v>
      </c>
      <c r="AD101" s="152" t="s">
        <v>284</v>
      </c>
      <c r="AE101" s="59">
        <v>2457465</v>
      </c>
    </row>
    <row r="102" spans="1:31" s="117" customFormat="1" ht="33.75" x14ac:dyDescent="0.25">
      <c r="A102" s="44">
        <v>87</v>
      </c>
      <c r="B102" s="70" t="s">
        <v>285</v>
      </c>
      <c r="C102" s="70" t="s">
        <v>345</v>
      </c>
      <c r="D102" s="155" t="s">
        <v>286</v>
      </c>
      <c r="E102" s="213">
        <v>9030766</v>
      </c>
      <c r="F102" s="193" t="s">
        <v>149</v>
      </c>
      <c r="G102" s="44" t="s">
        <v>74</v>
      </c>
      <c r="H102" s="57">
        <v>45222</v>
      </c>
      <c r="I102" s="57">
        <v>45228</v>
      </c>
      <c r="J102" s="46">
        <v>4</v>
      </c>
      <c r="K102" s="147">
        <v>2120000</v>
      </c>
      <c r="L102" s="147"/>
      <c r="M102" s="147">
        <v>2058000</v>
      </c>
      <c r="N102" s="47"/>
      <c r="O102" s="47"/>
      <c r="P102" s="47">
        <v>4852766</v>
      </c>
      <c r="Q102" s="48" t="s">
        <v>281</v>
      </c>
      <c r="R102" s="57">
        <v>45223</v>
      </c>
      <c r="S102" s="148" t="s">
        <v>273</v>
      </c>
      <c r="T102" s="148" t="s">
        <v>74</v>
      </c>
      <c r="U102" s="149" t="s">
        <v>282</v>
      </c>
      <c r="V102" s="150">
        <v>1079821807</v>
      </c>
      <c r="W102" s="150" t="s">
        <v>283</v>
      </c>
      <c r="X102" s="59">
        <v>2395301</v>
      </c>
      <c r="Y102" s="57">
        <v>45228</v>
      </c>
      <c r="Z102" s="148" t="s">
        <v>74</v>
      </c>
      <c r="AA102" s="148" t="s">
        <v>78</v>
      </c>
      <c r="AB102" s="214" t="s">
        <v>76</v>
      </c>
      <c r="AC102" s="152">
        <v>1081389257</v>
      </c>
      <c r="AD102" s="152" t="s">
        <v>287</v>
      </c>
      <c r="AE102" s="59">
        <v>2457465</v>
      </c>
    </row>
    <row r="103" spans="1:31" s="117" customFormat="1" ht="33.75" x14ac:dyDescent="0.25">
      <c r="A103" s="44">
        <v>88</v>
      </c>
      <c r="B103" s="70" t="s">
        <v>288</v>
      </c>
      <c r="C103" s="70" t="s">
        <v>346</v>
      </c>
      <c r="D103" s="155" t="s">
        <v>286</v>
      </c>
      <c r="E103" s="213">
        <v>9030766</v>
      </c>
      <c r="F103" s="193" t="s">
        <v>149</v>
      </c>
      <c r="G103" s="44" t="s">
        <v>74</v>
      </c>
      <c r="H103" s="57">
        <v>45222</v>
      </c>
      <c r="I103" s="57">
        <v>45228</v>
      </c>
      <c r="J103" s="46">
        <v>4</v>
      </c>
      <c r="K103" s="147">
        <v>2120000</v>
      </c>
      <c r="L103" s="147"/>
      <c r="M103" s="147">
        <v>2058000</v>
      </c>
      <c r="N103" s="47"/>
      <c r="O103" s="47"/>
      <c r="P103" s="47">
        <v>4852766</v>
      </c>
      <c r="Q103" s="48" t="s">
        <v>281</v>
      </c>
      <c r="R103" s="57">
        <v>45223</v>
      </c>
      <c r="S103" s="148" t="s">
        <v>273</v>
      </c>
      <c r="T103" s="148" t="s">
        <v>74</v>
      </c>
      <c r="U103" s="149" t="s">
        <v>282</v>
      </c>
      <c r="V103" s="150">
        <v>1079821807</v>
      </c>
      <c r="W103" s="150" t="s">
        <v>283</v>
      </c>
      <c r="X103" s="59">
        <v>2395301</v>
      </c>
      <c r="Y103" s="57">
        <v>45228</v>
      </c>
      <c r="Z103" s="148" t="s">
        <v>74</v>
      </c>
      <c r="AA103" s="148" t="s">
        <v>78</v>
      </c>
      <c r="AB103" s="214" t="s">
        <v>76</v>
      </c>
      <c r="AC103" s="152">
        <v>1081389257</v>
      </c>
      <c r="AD103" s="152" t="s">
        <v>284</v>
      </c>
      <c r="AE103" s="59">
        <v>2457465</v>
      </c>
    </row>
    <row r="104" spans="1:31" s="117" customFormat="1" ht="33.75" x14ac:dyDescent="0.25">
      <c r="A104" s="44">
        <v>89</v>
      </c>
      <c r="B104" s="70" t="s">
        <v>289</v>
      </c>
      <c r="C104" s="70" t="s">
        <v>347</v>
      </c>
      <c r="D104" s="155" t="s">
        <v>286</v>
      </c>
      <c r="E104" s="213">
        <v>9030766</v>
      </c>
      <c r="F104" s="193" t="s">
        <v>149</v>
      </c>
      <c r="G104" s="44" t="s">
        <v>74</v>
      </c>
      <c r="H104" s="57">
        <v>45222</v>
      </c>
      <c r="I104" s="57" t="s">
        <v>290</v>
      </c>
      <c r="J104" s="46">
        <v>4</v>
      </c>
      <c r="K104" s="147">
        <v>2120000</v>
      </c>
      <c r="L104" s="147"/>
      <c r="M104" s="147">
        <v>2058000</v>
      </c>
      <c r="N104" s="47"/>
      <c r="O104" s="47"/>
      <c r="P104" s="47">
        <v>4852766</v>
      </c>
      <c r="Q104" s="48" t="s">
        <v>281</v>
      </c>
      <c r="R104" s="57">
        <v>45223</v>
      </c>
      <c r="S104" s="148" t="s">
        <v>273</v>
      </c>
      <c r="T104" s="148" t="s">
        <v>74</v>
      </c>
      <c r="U104" s="149" t="s">
        <v>282</v>
      </c>
      <c r="V104" s="150">
        <v>1079821807</v>
      </c>
      <c r="W104" s="150" t="s">
        <v>283</v>
      </c>
      <c r="X104" s="59">
        <v>2395301</v>
      </c>
      <c r="Y104" s="57">
        <v>45228</v>
      </c>
      <c r="Z104" s="148" t="s">
        <v>74</v>
      </c>
      <c r="AA104" s="148" t="s">
        <v>291</v>
      </c>
      <c r="AB104" s="214" t="s">
        <v>76</v>
      </c>
      <c r="AC104" s="152">
        <v>1081389257</v>
      </c>
      <c r="AD104" s="152" t="s">
        <v>284</v>
      </c>
      <c r="AE104" s="59">
        <v>2457465</v>
      </c>
    </row>
    <row r="105" spans="1:31" s="117" customFormat="1" ht="33.75" x14ac:dyDescent="0.25">
      <c r="A105" s="44">
        <v>90</v>
      </c>
      <c r="B105" s="70" t="s">
        <v>292</v>
      </c>
      <c r="C105" s="70" t="s">
        <v>348</v>
      </c>
      <c r="D105" s="155" t="s">
        <v>286</v>
      </c>
      <c r="E105" s="213">
        <v>9030766</v>
      </c>
      <c r="F105" s="193" t="s">
        <v>149</v>
      </c>
      <c r="G105" s="44" t="s">
        <v>74</v>
      </c>
      <c r="H105" s="57">
        <v>45222</v>
      </c>
      <c r="I105" s="57">
        <v>45228</v>
      </c>
      <c r="J105" s="46">
        <v>4</v>
      </c>
      <c r="K105" s="147">
        <v>2120000</v>
      </c>
      <c r="L105" s="147"/>
      <c r="M105" s="147">
        <v>2058000</v>
      </c>
      <c r="N105" s="47"/>
      <c r="O105" s="47"/>
      <c r="P105" s="47">
        <v>4852766</v>
      </c>
      <c r="Q105" s="48" t="s">
        <v>281</v>
      </c>
      <c r="R105" s="57">
        <v>45223</v>
      </c>
      <c r="S105" s="148" t="s">
        <v>273</v>
      </c>
      <c r="T105" s="148" t="s">
        <v>74</v>
      </c>
      <c r="U105" s="149" t="s">
        <v>282</v>
      </c>
      <c r="V105" s="150">
        <v>1079821807</v>
      </c>
      <c r="W105" s="150" t="s">
        <v>283</v>
      </c>
      <c r="X105" s="59">
        <v>2395301</v>
      </c>
      <c r="Y105" s="57">
        <v>45228</v>
      </c>
      <c r="Z105" s="148" t="s">
        <v>74</v>
      </c>
      <c r="AA105" s="148" t="s">
        <v>78</v>
      </c>
      <c r="AB105" s="214" t="s">
        <v>76</v>
      </c>
      <c r="AC105" s="152">
        <v>1081389257</v>
      </c>
      <c r="AD105" s="152" t="s">
        <v>287</v>
      </c>
      <c r="AE105" s="59">
        <v>2457465</v>
      </c>
    </row>
    <row r="106" spans="1:31" s="117" customFormat="1" ht="33.75" x14ac:dyDescent="0.25">
      <c r="A106" s="44">
        <v>91</v>
      </c>
      <c r="B106" s="70" t="s">
        <v>173</v>
      </c>
      <c r="C106" s="70" t="s">
        <v>349</v>
      </c>
      <c r="D106" s="155" t="s">
        <v>286</v>
      </c>
      <c r="E106" s="213">
        <v>7960661</v>
      </c>
      <c r="F106" s="193" t="s">
        <v>25</v>
      </c>
      <c r="G106" s="44" t="s">
        <v>74</v>
      </c>
      <c r="H106" s="57">
        <v>45224</v>
      </c>
      <c r="I106" s="57">
        <v>45228</v>
      </c>
      <c r="J106" s="46">
        <v>3</v>
      </c>
      <c r="K106" s="147">
        <v>1590000</v>
      </c>
      <c r="L106" s="147"/>
      <c r="M106" s="147">
        <v>1372000</v>
      </c>
      <c r="N106" s="47"/>
      <c r="O106" s="47"/>
      <c r="P106" s="47">
        <v>4998661</v>
      </c>
      <c r="Q106" s="48" t="s">
        <v>281</v>
      </c>
      <c r="R106" s="57">
        <v>45224</v>
      </c>
      <c r="S106" s="148" t="s">
        <v>273</v>
      </c>
      <c r="T106" s="148" t="s">
        <v>74</v>
      </c>
      <c r="U106" s="149" t="s">
        <v>282</v>
      </c>
      <c r="V106" s="150">
        <v>1080131238</v>
      </c>
      <c r="W106" s="150">
        <v>1.7805530517282801E+18</v>
      </c>
      <c r="X106" s="59">
        <v>2487413</v>
      </c>
      <c r="Y106" s="57">
        <v>45228</v>
      </c>
      <c r="Z106" s="148" t="s">
        <v>74</v>
      </c>
      <c r="AA106" s="148" t="s">
        <v>78</v>
      </c>
      <c r="AB106" s="214" t="s">
        <v>76</v>
      </c>
      <c r="AC106" s="152">
        <v>1081390496</v>
      </c>
      <c r="AD106" s="152" t="s">
        <v>293</v>
      </c>
      <c r="AE106" s="59">
        <v>2511248</v>
      </c>
    </row>
    <row r="107" spans="1:31" s="117" customFormat="1" ht="33.75" x14ac:dyDescent="0.25">
      <c r="A107" s="44">
        <v>92</v>
      </c>
      <c r="B107" s="70" t="s">
        <v>294</v>
      </c>
      <c r="C107" s="70" t="s">
        <v>350</v>
      </c>
      <c r="D107" s="155" t="s">
        <v>286</v>
      </c>
      <c r="E107" s="213">
        <v>9030766</v>
      </c>
      <c r="F107" s="193"/>
      <c r="G107" s="44" t="s">
        <v>74</v>
      </c>
      <c r="H107" s="57">
        <v>45222</v>
      </c>
      <c r="I107" s="57">
        <v>45228</v>
      </c>
      <c r="J107" s="46">
        <v>4</v>
      </c>
      <c r="K107" s="147">
        <v>2120000</v>
      </c>
      <c r="L107" s="147"/>
      <c r="M107" s="147">
        <v>2058000</v>
      </c>
      <c r="N107" s="47"/>
      <c r="O107" s="47"/>
      <c r="P107" s="47">
        <v>4852766</v>
      </c>
      <c r="Q107" s="48" t="s">
        <v>281</v>
      </c>
      <c r="R107" s="57">
        <v>45223</v>
      </c>
      <c r="S107" s="148" t="s">
        <v>273</v>
      </c>
      <c r="T107" s="148" t="s">
        <v>74</v>
      </c>
      <c r="U107" s="149" t="s">
        <v>282</v>
      </c>
      <c r="V107" s="150">
        <v>1079821807</v>
      </c>
      <c r="W107" s="150" t="s">
        <v>295</v>
      </c>
      <c r="X107" s="59">
        <v>2487413</v>
      </c>
      <c r="Y107" s="57">
        <v>45228</v>
      </c>
      <c r="Z107" s="148" t="s">
        <v>74</v>
      </c>
      <c r="AA107" s="148" t="s">
        <v>78</v>
      </c>
      <c r="AB107" s="214" t="s">
        <v>76</v>
      </c>
      <c r="AC107" s="152">
        <v>1081389257</v>
      </c>
      <c r="AD107" s="152" t="s">
        <v>296</v>
      </c>
      <c r="AE107" s="59">
        <v>2457465</v>
      </c>
    </row>
    <row r="108" spans="1:31" s="117" customFormat="1" ht="33.75" x14ac:dyDescent="0.25">
      <c r="A108" s="44">
        <v>93</v>
      </c>
      <c r="B108" s="70" t="s">
        <v>279</v>
      </c>
      <c r="C108" s="70" t="s">
        <v>344</v>
      </c>
      <c r="D108" s="155" t="s">
        <v>297</v>
      </c>
      <c r="E108" s="213">
        <v>4457200</v>
      </c>
      <c r="F108" s="193" t="s">
        <v>149</v>
      </c>
      <c r="G108" s="44" t="s">
        <v>30</v>
      </c>
      <c r="H108" s="57">
        <v>45198</v>
      </c>
      <c r="I108" s="57">
        <v>45205</v>
      </c>
      <c r="J108" s="46">
        <v>6</v>
      </c>
      <c r="K108" s="147">
        <v>3010000</v>
      </c>
      <c r="L108" s="147"/>
      <c r="M108" s="147">
        <v>1447200</v>
      </c>
      <c r="N108" s="47"/>
      <c r="O108" s="47"/>
      <c r="P108" s="47" t="s">
        <v>149</v>
      </c>
      <c r="Q108" s="48" t="s">
        <v>298</v>
      </c>
      <c r="R108" s="57">
        <v>45199</v>
      </c>
      <c r="S108" s="148" t="s">
        <v>273</v>
      </c>
      <c r="T108" s="148" t="s">
        <v>30</v>
      </c>
      <c r="U108" s="149" t="s">
        <v>299</v>
      </c>
      <c r="V108" s="150" t="s">
        <v>149</v>
      </c>
      <c r="W108" s="150" t="s">
        <v>149</v>
      </c>
      <c r="X108" s="59" t="s">
        <v>149</v>
      </c>
      <c r="Y108" s="57" t="s">
        <v>149</v>
      </c>
      <c r="Z108" s="148" t="s">
        <v>149</v>
      </c>
      <c r="AA108" s="148" t="s">
        <v>149</v>
      </c>
      <c r="AB108" s="214" t="s">
        <v>149</v>
      </c>
      <c r="AC108" s="152" t="s">
        <v>149</v>
      </c>
      <c r="AD108" s="152" t="s">
        <v>149</v>
      </c>
      <c r="AE108" s="59" t="s">
        <v>149</v>
      </c>
    </row>
    <row r="109" spans="1:31" s="117" customFormat="1" ht="33.75" x14ac:dyDescent="0.25">
      <c r="A109" s="44">
        <v>94</v>
      </c>
      <c r="B109" s="70" t="s">
        <v>158</v>
      </c>
      <c r="C109" s="70" t="s">
        <v>345</v>
      </c>
      <c r="D109" s="155" t="s">
        <v>297</v>
      </c>
      <c r="E109" s="213">
        <v>4457200</v>
      </c>
      <c r="F109" s="193"/>
      <c r="G109" s="44" t="s">
        <v>30</v>
      </c>
      <c r="H109" s="57">
        <v>45198</v>
      </c>
      <c r="I109" s="57">
        <v>45205</v>
      </c>
      <c r="J109" s="46">
        <v>6</v>
      </c>
      <c r="K109" s="147">
        <v>3010000</v>
      </c>
      <c r="L109" s="147"/>
      <c r="M109" s="147">
        <v>1447200</v>
      </c>
      <c r="N109" s="47"/>
      <c r="O109" s="47"/>
      <c r="P109" s="47"/>
      <c r="Q109" s="48" t="s">
        <v>298</v>
      </c>
      <c r="R109" s="57">
        <v>45199</v>
      </c>
      <c r="S109" s="148" t="s">
        <v>273</v>
      </c>
      <c r="T109" s="148" t="s">
        <v>30</v>
      </c>
      <c r="U109" s="149" t="s">
        <v>299</v>
      </c>
      <c r="V109" s="150" t="s">
        <v>149</v>
      </c>
      <c r="W109" s="150" t="s">
        <v>149</v>
      </c>
      <c r="X109" s="59" t="s">
        <v>149</v>
      </c>
      <c r="Y109" s="57" t="s">
        <v>149</v>
      </c>
      <c r="Z109" s="148" t="s">
        <v>149</v>
      </c>
      <c r="AA109" s="148" t="s">
        <v>149</v>
      </c>
      <c r="AB109" s="214" t="s">
        <v>149</v>
      </c>
      <c r="AC109" s="152" t="s">
        <v>149</v>
      </c>
      <c r="AD109" s="152" t="s">
        <v>149</v>
      </c>
      <c r="AE109" s="59" t="s">
        <v>149</v>
      </c>
    </row>
    <row r="110" spans="1:31" s="117" customFormat="1" ht="33.75" x14ac:dyDescent="0.25">
      <c r="A110" s="44">
        <v>95</v>
      </c>
      <c r="B110" s="70" t="s">
        <v>57</v>
      </c>
      <c r="C110" s="70" t="s">
        <v>300</v>
      </c>
      <c r="D110" s="155" t="s">
        <v>286</v>
      </c>
      <c r="E110" s="213">
        <v>9781034</v>
      </c>
      <c r="F110" s="193"/>
      <c r="G110" s="44" t="s">
        <v>301</v>
      </c>
      <c r="H110" s="57">
        <v>45223</v>
      </c>
      <c r="I110" s="57">
        <v>45228</v>
      </c>
      <c r="J110" s="46">
        <v>5</v>
      </c>
      <c r="K110" s="147">
        <v>2105000</v>
      </c>
      <c r="L110" s="147"/>
      <c r="M110" s="147">
        <v>2744000</v>
      </c>
      <c r="N110" s="47"/>
      <c r="O110" s="47"/>
      <c r="P110" s="47">
        <v>4887034</v>
      </c>
      <c r="Q110" s="48" t="s">
        <v>281</v>
      </c>
      <c r="R110" s="57">
        <v>45223</v>
      </c>
      <c r="S110" s="148" t="s">
        <v>78</v>
      </c>
      <c r="T110" s="148" t="s">
        <v>74</v>
      </c>
      <c r="U110" s="149" t="s">
        <v>76</v>
      </c>
      <c r="V110" s="150">
        <v>1081389159</v>
      </c>
      <c r="W110" s="150">
        <v>1.7809518849950001E+18</v>
      </c>
      <c r="X110" s="59">
        <v>2412017</v>
      </c>
      <c r="Y110" s="57">
        <v>45228</v>
      </c>
      <c r="Z110" s="148" t="s">
        <v>74</v>
      </c>
      <c r="AA110" s="148" t="s">
        <v>78</v>
      </c>
      <c r="AB110" s="214" t="s">
        <v>76</v>
      </c>
      <c r="AC110" s="152">
        <v>1081389157</v>
      </c>
      <c r="AD110" s="152">
        <v>1.7809518849950001E+18</v>
      </c>
      <c r="AE110" s="59">
        <v>2475017</v>
      </c>
    </row>
    <row r="111" spans="1:31" s="117" customFormat="1" ht="33.75" x14ac:dyDescent="0.25">
      <c r="A111" s="44">
        <v>96</v>
      </c>
      <c r="B111" s="70" t="s">
        <v>81</v>
      </c>
      <c r="C111" s="70" t="s">
        <v>300</v>
      </c>
      <c r="D111" s="155" t="s">
        <v>286</v>
      </c>
      <c r="E111" s="213">
        <v>7326632</v>
      </c>
      <c r="F111" s="193" t="s">
        <v>25</v>
      </c>
      <c r="G111" s="44" t="s">
        <v>301</v>
      </c>
      <c r="H111" s="57">
        <v>45223</v>
      </c>
      <c r="I111" s="57">
        <v>45228</v>
      </c>
      <c r="J111" s="46">
        <v>5</v>
      </c>
      <c r="K111" s="147">
        <v>2150000</v>
      </c>
      <c r="L111" s="147"/>
      <c r="M111" s="147">
        <v>2744000</v>
      </c>
      <c r="N111" s="47"/>
      <c r="O111" s="47"/>
      <c r="P111" s="47">
        <v>2432632</v>
      </c>
      <c r="Q111" s="48" t="s">
        <v>281</v>
      </c>
      <c r="R111" s="57"/>
      <c r="S111" s="148"/>
      <c r="T111" s="148"/>
      <c r="U111" s="149"/>
      <c r="V111" s="150"/>
      <c r="W111" s="150"/>
      <c r="X111" s="59"/>
      <c r="Y111" s="57">
        <v>45228</v>
      </c>
      <c r="Z111" s="148" t="s">
        <v>74</v>
      </c>
      <c r="AA111" s="148" t="s">
        <v>78</v>
      </c>
      <c r="AB111" s="214" t="s">
        <v>76</v>
      </c>
      <c r="AC111" s="152">
        <v>1081390632</v>
      </c>
      <c r="AD111" s="152">
        <v>1.78095264110323E+18</v>
      </c>
      <c r="AE111" s="59">
        <v>2432632</v>
      </c>
    </row>
    <row r="112" spans="1:31" s="117" customFormat="1" ht="33.75" x14ac:dyDescent="0.25">
      <c r="A112" s="44">
        <v>97</v>
      </c>
      <c r="B112" s="70" t="s">
        <v>302</v>
      </c>
      <c r="C112" s="70" t="s">
        <v>300</v>
      </c>
      <c r="D112" s="155" t="s">
        <v>303</v>
      </c>
      <c r="E112" s="213">
        <v>9780868</v>
      </c>
      <c r="F112" s="193" t="s">
        <v>25</v>
      </c>
      <c r="G112" s="44" t="s">
        <v>301</v>
      </c>
      <c r="H112" s="57">
        <v>45223</v>
      </c>
      <c r="I112" s="57">
        <v>45228</v>
      </c>
      <c r="J112" s="46">
        <v>5</v>
      </c>
      <c r="K112" s="147">
        <v>2150000</v>
      </c>
      <c r="L112" s="147"/>
      <c r="M112" s="147">
        <v>2744000</v>
      </c>
      <c r="N112" s="47"/>
      <c r="O112" s="47"/>
      <c r="P112" s="47">
        <v>2412027</v>
      </c>
      <c r="Q112" s="48" t="s">
        <v>281</v>
      </c>
      <c r="R112" s="57">
        <v>45223</v>
      </c>
      <c r="S112" s="148" t="s">
        <v>78</v>
      </c>
      <c r="T112" s="148" t="s">
        <v>74</v>
      </c>
      <c r="U112" s="149" t="s">
        <v>76</v>
      </c>
      <c r="V112" s="150">
        <v>1081389160</v>
      </c>
      <c r="W112" s="150">
        <v>1.7809518849950001E+18</v>
      </c>
      <c r="X112" s="59">
        <v>2412027</v>
      </c>
      <c r="Y112" s="57">
        <v>45228</v>
      </c>
      <c r="Z112" s="148" t="s">
        <v>74</v>
      </c>
      <c r="AA112" s="148" t="s">
        <v>78</v>
      </c>
      <c r="AB112" s="214" t="s">
        <v>76</v>
      </c>
      <c r="AC112" s="152">
        <v>1081389190</v>
      </c>
      <c r="AD112" s="152">
        <v>1.7809518849980001E+18</v>
      </c>
      <c r="AE112" s="59">
        <v>2474841</v>
      </c>
    </row>
    <row r="113" spans="1:31" s="117" customFormat="1" ht="33.75" x14ac:dyDescent="0.25">
      <c r="A113" s="44">
        <v>98</v>
      </c>
      <c r="B113" s="70" t="s">
        <v>304</v>
      </c>
      <c r="C113" s="70" t="s">
        <v>305</v>
      </c>
      <c r="D113" s="155" t="s">
        <v>306</v>
      </c>
      <c r="E113" s="213">
        <v>7666885</v>
      </c>
      <c r="F113" s="193" t="s">
        <v>307</v>
      </c>
      <c r="G113" s="44" t="s">
        <v>74</v>
      </c>
      <c r="H113" s="57">
        <v>45189</v>
      </c>
      <c r="I113" s="57">
        <v>45191</v>
      </c>
      <c r="J113" s="46">
        <v>3</v>
      </c>
      <c r="K113" s="147">
        <v>2040000</v>
      </c>
      <c r="L113" s="147"/>
      <c r="M113" s="147">
        <v>2480000</v>
      </c>
      <c r="N113" s="47"/>
      <c r="O113" s="47"/>
      <c r="P113" s="47">
        <v>3146885</v>
      </c>
      <c r="Q113" s="48" t="s">
        <v>308</v>
      </c>
      <c r="R113" s="57"/>
      <c r="S113" s="148"/>
      <c r="T113" s="148"/>
      <c r="U113" s="149"/>
      <c r="V113" s="150"/>
      <c r="W113" s="150"/>
      <c r="X113" s="59"/>
      <c r="Y113" s="57">
        <v>45192</v>
      </c>
      <c r="Z113" s="148" t="s">
        <v>74</v>
      </c>
      <c r="AA113" s="148" t="s">
        <v>78</v>
      </c>
      <c r="AB113" s="214" t="s">
        <v>79</v>
      </c>
      <c r="AC113" s="152" t="s">
        <v>309</v>
      </c>
      <c r="AD113" s="152">
        <v>1071337885</v>
      </c>
      <c r="AE113" s="59">
        <v>3146885</v>
      </c>
    </row>
    <row r="114" spans="1:31" s="117" customFormat="1" ht="33.75" x14ac:dyDescent="0.25">
      <c r="A114" s="44">
        <v>99</v>
      </c>
      <c r="B114" s="70" t="s">
        <v>310</v>
      </c>
      <c r="C114" s="70" t="s">
        <v>305</v>
      </c>
      <c r="D114" s="155" t="s">
        <v>306</v>
      </c>
      <c r="E114" s="213">
        <v>6351644</v>
      </c>
      <c r="F114" s="193"/>
      <c r="G114" s="44" t="s">
        <v>74</v>
      </c>
      <c r="H114" s="57">
        <v>45189</v>
      </c>
      <c r="I114" s="57">
        <v>45191</v>
      </c>
      <c r="J114" s="46">
        <v>3</v>
      </c>
      <c r="K114" s="147">
        <v>1590000</v>
      </c>
      <c r="L114" s="147"/>
      <c r="M114" s="147">
        <v>1460000</v>
      </c>
      <c r="N114" s="47"/>
      <c r="O114" s="47"/>
      <c r="P114" s="47">
        <v>3301644</v>
      </c>
      <c r="Q114" s="48" t="s">
        <v>311</v>
      </c>
      <c r="R114" s="57"/>
      <c r="S114" s="148"/>
      <c r="T114" s="148"/>
      <c r="U114" s="149"/>
      <c r="V114" s="150"/>
      <c r="W114" s="150"/>
      <c r="X114" s="59"/>
      <c r="Y114" s="57">
        <v>45192</v>
      </c>
      <c r="Z114" s="148" t="s">
        <v>74</v>
      </c>
      <c r="AA114" s="148" t="s">
        <v>78</v>
      </c>
      <c r="AB114" s="214" t="s">
        <v>79</v>
      </c>
      <c r="AC114" s="152" t="s">
        <v>312</v>
      </c>
      <c r="AD114" s="152">
        <v>3078777957</v>
      </c>
      <c r="AE114" s="59">
        <v>3301644</v>
      </c>
    </row>
    <row r="115" spans="1:31" s="117" customFormat="1" ht="22.5" x14ac:dyDescent="0.25">
      <c r="A115" s="44">
        <v>100</v>
      </c>
      <c r="B115" s="70" t="s">
        <v>313</v>
      </c>
      <c r="C115" s="70" t="s">
        <v>314</v>
      </c>
      <c r="D115" s="155" t="s">
        <v>315</v>
      </c>
      <c r="E115" s="213">
        <v>11392860</v>
      </c>
      <c r="F115" s="193" t="s">
        <v>25</v>
      </c>
      <c r="G115" s="44" t="s">
        <v>316</v>
      </c>
      <c r="H115" s="57">
        <v>45229</v>
      </c>
      <c r="I115" s="57">
        <v>45233</v>
      </c>
      <c r="J115" s="46">
        <v>4</v>
      </c>
      <c r="K115" s="147">
        <v>1720000</v>
      </c>
      <c r="L115" s="147"/>
      <c r="M115" s="147">
        <v>1710000</v>
      </c>
      <c r="N115" s="47"/>
      <c r="O115" s="47"/>
      <c r="P115" s="47">
        <v>7962860</v>
      </c>
      <c r="Q115" s="48" t="s">
        <v>317</v>
      </c>
      <c r="R115" s="57">
        <v>45229</v>
      </c>
      <c r="S115" s="148" t="s">
        <v>78</v>
      </c>
      <c r="T115" s="148" t="s">
        <v>74</v>
      </c>
      <c r="U115" s="149" t="s">
        <v>76</v>
      </c>
      <c r="V115" s="150" t="s">
        <v>318</v>
      </c>
      <c r="W115" s="150">
        <v>9902180046533</v>
      </c>
      <c r="X115" s="59">
        <v>3964800</v>
      </c>
      <c r="Y115" s="57">
        <v>45233</v>
      </c>
      <c r="Z115" s="148" t="s">
        <v>74</v>
      </c>
      <c r="AA115" s="148" t="s">
        <v>78</v>
      </c>
      <c r="AB115" s="214" t="s">
        <v>76</v>
      </c>
      <c r="AC115" s="152" t="s">
        <v>319</v>
      </c>
      <c r="AD115" s="152">
        <v>9902180047986</v>
      </c>
      <c r="AE115" s="59">
        <v>3998060</v>
      </c>
    </row>
    <row r="116" spans="1:31" s="117" customFormat="1" ht="33.75" x14ac:dyDescent="0.25">
      <c r="A116" s="44">
        <v>101</v>
      </c>
      <c r="B116" s="70" t="s">
        <v>302</v>
      </c>
      <c r="C116" s="70" t="s">
        <v>320</v>
      </c>
      <c r="D116" s="155" t="s">
        <v>321</v>
      </c>
      <c r="E116" s="213">
        <v>9558154</v>
      </c>
      <c r="F116" s="193" t="s">
        <v>25</v>
      </c>
      <c r="G116" s="44" t="s">
        <v>74</v>
      </c>
      <c r="H116" s="57">
        <v>45138</v>
      </c>
      <c r="I116" s="57">
        <v>45141</v>
      </c>
      <c r="J116" s="46">
        <v>3</v>
      </c>
      <c r="K116" s="147"/>
      <c r="L116" s="147"/>
      <c r="M116" s="147">
        <v>1254894</v>
      </c>
      <c r="N116" s="47"/>
      <c r="O116" s="47"/>
      <c r="P116" s="47">
        <v>6703260</v>
      </c>
      <c r="Q116" s="48" t="s">
        <v>322</v>
      </c>
      <c r="R116" s="57">
        <v>45138</v>
      </c>
      <c r="S116" s="148" t="s">
        <v>78</v>
      </c>
      <c r="T116" s="148" t="s">
        <v>74</v>
      </c>
      <c r="U116" s="149" t="s">
        <v>323</v>
      </c>
      <c r="V116" s="150" t="s">
        <v>324</v>
      </c>
      <c r="W116" s="150">
        <v>9902169886788</v>
      </c>
      <c r="X116" s="59">
        <v>3233400</v>
      </c>
      <c r="Y116" s="57">
        <v>45141</v>
      </c>
      <c r="Z116" s="148" t="s">
        <v>74</v>
      </c>
      <c r="AA116" s="148" t="s">
        <v>78</v>
      </c>
      <c r="AB116" s="214" t="s">
        <v>76</v>
      </c>
      <c r="AC116" s="152" t="s">
        <v>325</v>
      </c>
      <c r="AD116" s="152">
        <v>9902174391176</v>
      </c>
      <c r="AE116" s="59">
        <v>3479860</v>
      </c>
    </row>
    <row r="117" spans="1:31" s="117" customFormat="1" ht="45" x14ac:dyDescent="0.25">
      <c r="A117" s="44">
        <v>102</v>
      </c>
      <c r="B117" s="70" t="s">
        <v>304</v>
      </c>
      <c r="C117" s="70" t="s">
        <v>326</v>
      </c>
      <c r="D117" s="155" t="s">
        <v>329</v>
      </c>
      <c r="E117" s="213">
        <v>6346200</v>
      </c>
      <c r="F117" s="193" t="s">
        <v>47</v>
      </c>
      <c r="G117" s="44" t="s">
        <v>212</v>
      </c>
      <c r="H117" s="57">
        <v>45217</v>
      </c>
      <c r="I117" s="57">
        <v>45219</v>
      </c>
      <c r="J117" s="46">
        <v>3</v>
      </c>
      <c r="K117" s="147">
        <v>1740000</v>
      </c>
      <c r="L117" s="147"/>
      <c r="M117" s="147">
        <v>1612000</v>
      </c>
      <c r="N117" s="47"/>
      <c r="O117" s="47"/>
      <c r="P117" s="47">
        <v>2994200</v>
      </c>
      <c r="Q117" s="48" t="s">
        <v>330</v>
      </c>
      <c r="R117" s="57">
        <v>45217</v>
      </c>
      <c r="S117" s="148" t="s">
        <v>78</v>
      </c>
      <c r="T117" s="148" t="s">
        <v>30</v>
      </c>
      <c r="U117" s="149" t="s">
        <v>323</v>
      </c>
      <c r="V117" s="150" t="s">
        <v>331</v>
      </c>
      <c r="W117" s="150">
        <v>9902182087838</v>
      </c>
      <c r="X117" s="59">
        <v>2994200</v>
      </c>
      <c r="Y117" s="57"/>
      <c r="Z117" s="148"/>
      <c r="AA117" s="148"/>
      <c r="AB117" s="214"/>
      <c r="AC117" s="152"/>
      <c r="AD117" s="152"/>
      <c r="AE117" s="59"/>
    </row>
    <row r="118" spans="1:31" s="117" customFormat="1" ht="22.5" hidden="1" x14ac:dyDescent="0.25">
      <c r="A118" s="44">
        <v>103</v>
      </c>
      <c r="B118" s="70" t="s">
        <v>327</v>
      </c>
      <c r="C118" s="70" t="s">
        <v>351</v>
      </c>
      <c r="D118" s="155"/>
      <c r="E118" s="213">
        <v>9178280</v>
      </c>
      <c r="F118" s="193" t="s">
        <v>25</v>
      </c>
      <c r="G118" s="44" t="s">
        <v>212</v>
      </c>
      <c r="H118" s="57">
        <v>45144</v>
      </c>
      <c r="I118" s="57">
        <v>45146</v>
      </c>
      <c r="J118" s="46">
        <v>3</v>
      </c>
      <c r="K118" s="147">
        <v>1230000</v>
      </c>
      <c r="L118" s="147"/>
      <c r="M118" s="147">
        <v>1328000</v>
      </c>
      <c r="N118" s="47"/>
      <c r="O118" s="47"/>
      <c r="P118" s="47">
        <v>6620280</v>
      </c>
      <c r="Q118" s="48" t="s">
        <v>332</v>
      </c>
      <c r="R118" s="57">
        <v>45144</v>
      </c>
      <c r="S118" s="148" t="s">
        <v>78</v>
      </c>
      <c r="T118" s="148" t="s">
        <v>212</v>
      </c>
      <c r="U118" s="149" t="s">
        <v>113</v>
      </c>
      <c r="V118" s="150" t="s">
        <v>333</v>
      </c>
      <c r="W118" s="150">
        <v>9902172712779</v>
      </c>
      <c r="X118" s="59">
        <v>3278700</v>
      </c>
      <c r="Y118" s="57">
        <v>45146</v>
      </c>
      <c r="Z118" s="148" t="s">
        <v>212</v>
      </c>
      <c r="AA118" s="148" t="s">
        <v>78</v>
      </c>
      <c r="AB118" s="214" t="s">
        <v>125</v>
      </c>
      <c r="AC118" s="152" t="s">
        <v>334</v>
      </c>
      <c r="AD118" s="152">
        <v>9902172735612</v>
      </c>
      <c r="AE118" s="59">
        <v>3341580</v>
      </c>
    </row>
    <row r="119" spans="1:31" s="117" customFormat="1" ht="22.5" hidden="1" x14ac:dyDescent="0.25">
      <c r="A119" s="44">
        <v>104</v>
      </c>
      <c r="B119" s="70" t="s">
        <v>328</v>
      </c>
      <c r="C119" s="70" t="s">
        <v>352</v>
      </c>
      <c r="D119" s="155"/>
      <c r="E119" s="213">
        <v>8771190</v>
      </c>
      <c r="F119" s="193" t="s">
        <v>25</v>
      </c>
      <c r="G119" s="44" t="s">
        <v>212</v>
      </c>
      <c r="H119" s="57">
        <v>45144</v>
      </c>
      <c r="I119" s="57">
        <v>45148</v>
      </c>
      <c r="J119" s="46">
        <v>3</v>
      </c>
      <c r="K119" s="147">
        <v>1230000</v>
      </c>
      <c r="L119" s="147"/>
      <c r="M119" s="147">
        <v>1328000</v>
      </c>
      <c r="N119" s="47"/>
      <c r="O119" s="47"/>
      <c r="P119" s="47">
        <v>5613190</v>
      </c>
      <c r="Q119" s="48" t="s">
        <v>332</v>
      </c>
      <c r="R119" s="57">
        <v>45144</v>
      </c>
      <c r="S119" s="148" t="s">
        <v>78</v>
      </c>
      <c r="T119" s="148" t="s">
        <v>212</v>
      </c>
      <c r="U119" s="149" t="s">
        <v>79</v>
      </c>
      <c r="V119" s="150" t="s">
        <v>335</v>
      </c>
      <c r="W119" s="150">
        <v>1054923717</v>
      </c>
      <c r="X119" s="59">
        <v>2711359</v>
      </c>
      <c r="Y119" s="57">
        <v>45148</v>
      </c>
      <c r="Z119" s="148" t="s">
        <v>212</v>
      </c>
      <c r="AA119" s="148" t="s">
        <v>78</v>
      </c>
      <c r="AB119" s="214" t="s">
        <v>79</v>
      </c>
      <c r="AC119" s="152" t="s">
        <v>336</v>
      </c>
      <c r="AD119" s="152">
        <v>1056423820</v>
      </c>
      <c r="AE119" s="59">
        <v>2901831</v>
      </c>
    </row>
    <row r="120" spans="1:31" x14ac:dyDescent="0.2">
      <c r="A120" s="223"/>
      <c r="B120" s="196"/>
      <c r="C120" s="196"/>
      <c r="D120" s="224"/>
      <c r="E120" s="225"/>
      <c r="F120" s="226"/>
      <c r="G120" s="195"/>
      <c r="H120" s="197"/>
      <c r="I120" s="197"/>
      <c r="J120" s="198"/>
      <c r="K120" s="199"/>
      <c r="L120" s="199"/>
      <c r="M120" s="199"/>
      <c r="N120" s="200"/>
      <c r="O120" s="200"/>
      <c r="P120" s="200"/>
      <c r="Q120" s="201"/>
      <c r="R120" s="197"/>
      <c r="S120" s="202"/>
      <c r="T120" s="202"/>
      <c r="U120" s="203"/>
      <c r="V120" s="204"/>
      <c r="W120" s="204"/>
      <c r="X120" s="205"/>
      <c r="Y120" s="197"/>
      <c r="Z120" s="202"/>
      <c r="AA120" s="227"/>
      <c r="AB120" s="228"/>
      <c r="AC120" s="206"/>
      <c r="AD120" s="206"/>
      <c r="AE120" s="205"/>
    </row>
    <row r="121" spans="1:31" hidden="1" x14ac:dyDescent="0.2">
      <c r="A121" s="81"/>
      <c r="B121" s="82"/>
      <c r="C121" s="82"/>
      <c r="D121" s="83"/>
      <c r="E121" s="84"/>
      <c r="F121" s="85"/>
      <c r="G121" s="81"/>
      <c r="H121" s="86"/>
      <c r="I121" s="86"/>
      <c r="J121" s="87"/>
      <c r="K121" s="88"/>
      <c r="L121" s="88"/>
      <c r="M121" s="88"/>
      <c r="N121" s="88"/>
      <c r="O121" s="88"/>
      <c r="P121" s="88"/>
      <c r="Q121" s="89"/>
      <c r="R121" s="86"/>
      <c r="S121" s="86"/>
      <c r="T121" s="86"/>
      <c r="U121" s="90"/>
      <c r="V121" s="91"/>
      <c r="W121" s="91"/>
      <c r="X121" s="92"/>
      <c r="Y121" s="86"/>
      <c r="Z121" s="86"/>
      <c r="AA121" s="142"/>
      <c r="AB121" s="144"/>
      <c r="AC121" s="94"/>
      <c r="AD121" s="94"/>
      <c r="AE121" s="92"/>
    </row>
    <row r="122" spans="1:31" hidden="1" x14ac:dyDescent="0.2">
      <c r="A122" s="40"/>
      <c r="B122" s="70"/>
      <c r="C122" s="70"/>
      <c r="D122" s="42"/>
      <c r="E122" s="61"/>
      <c r="F122" s="71"/>
      <c r="G122" s="40"/>
      <c r="H122" s="63"/>
      <c r="I122" s="63"/>
      <c r="J122" s="72"/>
      <c r="K122" s="64"/>
      <c r="L122" s="64"/>
      <c r="M122" s="64"/>
      <c r="N122" s="64"/>
      <c r="O122" s="64"/>
      <c r="P122" s="64"/>
      <c r="Q122" s="65"/>
      <c r="R122" s="63"/>
      <c r="S122" s="63"/>
      <c r="T122" s="63"/>
      <c r="U122" s="66"/>
      <c r="V122" s="73"/>
      <c r="W122" s="73"/>
      <c r="X122" s="68"/>
      <c r="Y122" s="63"/>
      <c r="Z122" s="63"/>
      <c r="AA122" s="141"/>
      <c r="AB122" s="143"/>
      <c r="AC122" s="73"/>
      <c r="AD122" s="73"/>
      <c r="AE122" s="68"/>
    </row>
    <row r="123" spans="1:31" ht="12" hidden="1" thickBot="1" x14ac:dyDescent="0.25">
      <c r="A123" s="95" t="s">
        <v>11</v>
      </c>
      <c r="B123" s="96"/>
      <c r="C123" s="96"/>
      <c r="D123" s="97"/>
      <c r="E123" s="98">
        <f>SUM(E9:E33)</f>
        <v>150646930</v>
      </c>
      <c r="F123" s="99"/>
      <c r="G123" s="100"/>
      <c r="H123" s="100"/>
      <c r="I123" s="100"/>
      <c r="J123" s="100"/>
      <c r="K123" s="100"/>
      <c r="L123" s="100"/>
      <c r="M123" s="100"/>
      <c r="N123" s="100"/>
      <c r="O123" s="100"/>
      <c r="P123" s="100"/>
      <c r="Q123" s="101"/>
      <c r="R123" s="100"/>
      <c r="S123" s="100"/>
      <c r="T123" s="100"/>
      <c r="U123" s="100"/>
      <c r="V123" s="100"/>
      <c r="W123" s="100"/>
      <c r="X123" s="100"/>
      <c r="Y123" s="100"/>
      <c r="Z123" s="100"/>
      <c r="AA123" s="101"/>
      <c r="AB123" s="101"/>
      <c r="AC123" s="100"/>
      <c r="AD123" s="100"/>
      <c r="AE123" s="100"/>
    </row>
    <row r="124" spans="1:31" hidden="1" x14ac:dyDescent="0.2"/>
    <row r="125" spans="1:31" hidden="1" x14ac:dyDescent="0.2"/>
    <row r="126" spans="1:31" hidden="1" x14ac:dyDescent="0.2">
      <c r="A126" s="102">
        <v>1</v>
      </c>
    </row>
    <row r="127" spans="1:31" x14ac:dyDescent="0.2">
      <c r="V127" s="105"/>
      <c r="W127" s="105"/>
    </row>
    <row r="128" spans="1:31" x14ac:dyDescent="0.2">
      <c r="D128" s="106" t="s">
        <v>14</v>
      </c>
      <c r="E128" s="107"/>
      <c r="F128" s="108"/>
      <c r="G128" s="109"/>
      <c r="H128" s="109"/>
      <c r="I128" s="108"/>
      <c r="J128" s="108"/>
    </row>
    <row r="129" spans="4:10" x14ac:dyDescent="0.2">
      <c r="D129" s="106" t="s">
        <v>15</v>
      </c>
      <c r="E129" s="106" t="s">
        <v>16</v>
      </c>
      <c r="F129" s="108"/>
      <c r="G129" s="109"/>
      <c r="H129" s="109"/>
      <c r="I129" s="108"/>
      <c r="J129" s="108"/>
    </row>
    <row r="130" spans="4:10" x14ac:dyDescent="0.2">
      <c r="D130" s="106" t="s">
        <v>17</v>
      </c>
      <c r="E130" s="106" t="s">
        <v>18</v>
      </c>
      <c r="F130" s="108"/>
      <c r="G130" s="109"/>
      <c r="H130" s="109"/>
      <c r="I130" s="108"/>
      <c r="J130" s="108"/>
    </row>
  </sheetData>
  <mergeCells count="22">
    <mergeCell ref="K5:P5"/>
    <mergeCell ref="L6:L7"/>
    <mergeCell ref="Q6:Q7"/>
    <mergeCell ref="P6:P7"/>
    <mergeCell ref="N6:N7"/>
    <mergeCell ref="O6:O7"/>
    <mergeCell ref="A5:A6"/>
    <mergeCell ref="B5:B6"/>
    <mergeCell ref="D5:D6"/>
    <mergeCell ref="C5:C6"/>
    <mergeCell ref="A2:AE2"/>
    <mergeCell ref="E5:E6"/>
    <mergeCell ref="F5:F6"/>
    <mergeCell ref="G5:G6"/>
    <mergeCell ref="J6:J7"/>
    <mergeCell ref="H5:J5"/>
    <mergeCell ref="H6:I6"/>
    <mergeCell ref="R6:X6"/>
    <mergeCell ref="Y6:AE6"/>
    <mergeCell ref="M6:M7"/>
    <mergeCell ref="Q5:AE5"/>
    <mergeCell ref="K6:K7"/>
  </mergeCells>
  <phoneticPr fontId="19" type="noConversion"/>
  <printOptions horizontalCentered="1"/>
  <pageMargins left="0.15" right="0.25" top="0.25" bottom="0.24803149599999999" header="0.31496062992126" footer="0.31496062992126"/>
  <pageSetup paperSize="9" scale="37" orientation="landscape" horizontalDpi="4294967293"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G63"/>
  <sheetViews>
    <sheetView showGridLines="0" view="pageBreakPreview" zoomScale="85" zoomScaleNormal="85" zoomScaleSheetLayoutView="85" workbookViewId="0">
      <selection activeCell="AG9" sqref="AG9"/>
    </sheetView>
  </sheetViews>
  <sheetFormatPr defaultColWidth="8.85546875" defaultRowHeight="15" x14ac:dyDescent="0.25"/>
  <cols>
    <col min="1" max="1" width="8.85546875" style="7"/>
    <col min="2" max="2" width="12.28515625" style="8" customWidth="1"/>
    <col min="3" max="3" width="12.42578125" style="8" customWidth="1"/>
    <col min="4" max="4" width="28.7109375" style="3" customWidth="1"/>
    <col min="5" max="5" width="11.5703125" style="3" customWidth="1"/>
    <col min="6" max="6" width="8.85546875" style="3" customWidth="1"/>
    <col min="7" max="7" width="8.85546875" style="3"/>
    <col min="8" max="8" width="13" style="3" customWidth="1"/>
    <col min="9" max="9" width="11.28515625" style="3" customWidth="1"/>
    <col min="10" max="10" width="12.140625" style="3" customWidth="1"/>
    <col min="11" max="11" width="8" style="3" customWidth="1"/>
    <col min="12" max="12" width="11.5703125" style="3" customWidth="1"/>
    <col min="13" max="13" width="9.42578125" style="3" customWidth="1"/>
    <col min="14" max="14" width="9" style="3" customWidth="1"/>
    <col min="15" max="15" width="9.42578125" style="3" customWidth="1"/>
    <col min="16" max="16" width="9.5703125" style="3" customWidth="1"/>
    <col min="17" max="17" width="8.140625" style="3" customWidth="1"/>
    <col min="18" max="18" width="9" style="3" customWidth="1"/>
    <col min="19" max="19" width="7.7109375" style="8" customWidth="1"/>
    <col min="20" max="22" width="7.7109375" style="3" customWidth="1"/>
    <col min="23" max="24" width="8.5703125" style="3" customWidth="1"/>
    <col min="25" max="25" width="10.85546875" style="3" bestFit="1" customWidth="1"/>
    <col min="26" max="28" width="7.28515625" style="3" customWidth="1"/>
    <col min="29" max="29" width="9" style="3" customWidth="1"/>
    <col min="30" max="31" width="8" style="3" customWidth="1"/>
    <col min="32" max="32" width="10.28515625" style="3" customWidth="1"/>
    <col min="33" max="33" width="13.7109375" style="3" customWidth="1"/>
    <col min="34" max="16384" width="8.85546875" style="3"/>
  </cols>
  <sheetData>
    <row r="1" spans="1:33" x14ac:dyDescent="0.25">
      <c r="AG1" s="119" t="s">
        <v>44</v>
      </c>
    </row>
    <row r="2" spans="1:33" x14ac:dyDescent="0.25">
      <c r="A2" s="252" t="s">
        <v>52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row>
    <row r="3" spans="1:33" x14ac:dyDescent="0.25">
      <c r="A3" s="13" t="s">
        <v>53</v>
      </c>
      <c r="B3" s="4"/>
      <c r="C3" s="4"/>
      <c r="D3" s="12"/>
      <c r="E3" s="12"/>
      <c r="F3" s="12"/>
      <c r="G3" s="12"/>
      <c r="H3" s="12"/>
      <c r="I3" s="12"/>
      <c r="J3" s="12"/>
      <c r="K3" s="12"/>
      <c r="L3" s="12"/>
      <c r="M3" s="12"/>
      <c r="N3" s="12"/>
      <c r="O3" s="12"/>
      <c r="P3" s="12"/>
      <c r="Q3" s="12"/>
      <c r="R3" s="12"/>
      <c r="S3" s="4"/>
      <c r="T3" s="12"/>
      <c r="U3" s="12"/>
      <c r="V3" s="12"/>
      <c r="W3" s="12"/>
      <c r="X3" s="12"/>
      <c r="Y3" s="12"/>
      <c r="Z3" s="12"/>
      <c r="AA3" s="12"/>
      <c r="AB3" s="12"/>
      <c r="AC3" s="12"/>
      <c r="AD3" s="12"/>
      <c r="AE3" s="12"/>
      <c r="AF3" s="12"/>
      <c r="AG3" s="12"/>
    </row>
    <row r="4" spans="1:33" x14ac:dyDescent="0.25">
      <c r="A4" s="12"/>
      <c r="B4" s="5"/>
      <c r="C4" s="5"/>
      <c r="D4" s="12"/>
      <c r="E4" s="12"/>
      <c r="F4" s="12"/>
      <c r="G4" s="12"/>
      <c r="H4" s="12"/>
      <c r="I4" s="1"/>
      <c r="J4" s="1"/>
      <c r="K4" s="1"/>
      <c r="L4" s="1"/>
      <c r="M4" s="1"/>
      <c r="N4" s="1"/>
      <c r="O4" s="1"/>
      <c r="P4" s="1"/>
      <c r="Q4" s="1"/>
      <c r="R4" s="1"/>
      <c r="S4" s="2"/>
      <c r="T4" s="1"/>
      <c r="U4" s="1"/>
      <c r="V4" s="1"/>
      <c r="W4" s="1"/>
      <c r="X4" s="1"/>
      <c r="Y4" s="1"/>
      <c r="Z4" s="1"/>
      <c r="AA4" s="1"/>
      <c r="AB4" s="1"/>
      <c r="AC4" s="1"/>
      <c r="AD4" s="1"/>
      <c r="AE4" s="1"/>
      <c r="AF4" s="1"/>
    </row>
    <row r="5" spans="1:33" ht="42.75" customHeight="1" x14ac:dyDescent="0.25">
      <c r="A5" s="229" t="s">
        <v>0</v>
      </c>
      <c r="B5" s="229" t="s">
        <v>1</v>
      </c>
      <c r="C5" s="229" t="s">
        <v>19</v>
      </c>
      <c r="D5" s="229" t="s">
        <v>2</v>
      </c>
      <c r="E5" s="229" t="s">
        <v>3</v>
      </c>
      <c r="F5" s="229" t="s">
        <v>4</v>
      </c>
      <c r="G5" s="229" t="s">
        <v>5</v>
      </c>
      <c r="H5" s="229" t="s">
        <v>34</v>
      </c>
      <c r="I5" s="234" t="s">
        <v>6</v>
      </c>
      <c r="J5" s="235"/>
      <c r="K5" s="236"/>
      <c r="L5" s="247" t="s">
        <v>22</v>
      </c>
      <c r="M5" s="248"/>
      <c r="N5" s="248"/>
      <c r="O5" s="248"/>
      <c r="P5" s="248"/>
      <c r="Q5" s="248"/>
      <c r="R5" s="248"/>
      <c r="S5" s="244" t="s">
        <v>7</v>
      </c>
      <c r="T5" s="245"/>
      <c r="U5" s="245"/>
      <c r="V5" s="245"/>
      <c r="W5" s="245"/>
      <c r="X5" s="245"/>
      <c r="Y5" s="245"/>
      <c r="Z5" s="245"/>
      <c r="AA5" s="245"/>
      <c r="AB5" s="245"/>
      <c r="AC5" s="245"/>
      <c r="AD5" s="245"/>
      <c r="AE5" s="245"/>
      <c r="AF5" s="245"/>
      <c r="AG5" s="246"/>
    </row>
    <row r="6" spans="1:33" ht="43.5" customHeight="1" x14ac:dyDescent="0.25">
      <c r="A6" s="230"/>
      <c r="B6" s="230"/>
      <c r="C6" s="230"/>
      <c r="D6" s="230"/>
      <c r="E6" s="230"/>
      <c r="F6" s="230"/>
      <c r="G6" s="230"/>
      <c r="H6" s="230"/>
      <c r="I6" s="237" t="s">
        <v>8</v>
      </c>
      <c r="J6" s="238"/>
      <c r="K6" s="232" t="s">
        <v>9</v>
      </c>
      <c r="L6" s="242" t="s">
        <v>21</v>
      </c>
      <c r="M6" s="242" t="s">
        <v>23</v>
      </c>
      <c r="N6" s="242" t="s">
        <v>26</v>
      </c>
      <c r="O6" s="242" t="s">
        <v>37</v>
      </c>
      <c r="P6" s="242" t="s">
        <v>36</v>
      </c>
      <c r="Q6" s="242" t="s">
        <v>38</v>
      </c>
      <c r="R6" s="242" t="s">
        <v>35</v>
      </c>
      <c r="S6" s="250" t="s">
        <v>40</v>
      </c>
      <c r="T6" s="239" t="s">
        <v>39</v>
      </c>
      <c r="U6" s="240"/>
      <c r="V6" s="240"/>
      <c r="W6" s="240"/>
      <c r="X6" s="240"/>
      <c r="Y6" s="240"/>
      <c r="Z6" s="241"/>
      <c r="AA6" s="239" t="s">
        <v>41</v>
      </c>
      <c r="AB6" s="240"/>
      <c r="AC6" s="240"/>
      <c r="AD6" s="240"/>
      <c r="AE6" s="240"/>
      <c r="AF6" s="240"/>
      <c r="AG6" s="241"/>
    </row>
    <row r="7" spans="1:33" ht="33" customHeight="1" x14ac:dyDescent="0.25">
      <c r="A7" s="14"/>
      <c r="B7" s="15"/>
      <c r="C7" s="15"/>
      <c r="D7" s="14"/>
      <c r="E7" s="16"/>
      <c r="F7" s="17"/>
      <c r="G7" s="14"/>
      <c r="H7" s="253"/>
      <c r="I7" s="18" t="s">
        <v>12</v>
      </c>
      <c r="J7" s="18" t="s">
        <v>13</v>
      </c>
      <c r="K7" s="233"/>
      <c r="L7" s="243"/>
      <c r="M7" s="243"/>
      <c r="N7" s="243"/>
      <c r="O7" s="243"/>
      <c r="P7" s="243"/>
      <c r="Q7" s="243"/>
      <c r="R7" s="243"/>
      <c r="S7" s="251"/>
      <c r="T7" s="19" t="s">
        <v>8</v>
      </c>
      <c r="U7" s="19" t="s">
        <v>31</v>
      </c>
      <c r="V7" s="19" t="s">
        <v>5</v>
      </c>
      <c r="W7" s="20" t="s">
        <v>20</v>
      </c>
      <c r="X7" s="20" t="s">
        <v>54</v>
      </c>
      <c r="Y7" s="21" t="s">
        <v>33</v>
      </c>
      <c r="Z7" s="20" t="s">
        <v>24</v>
      </c>
      <c r="AA7" s="19" t="s">
        <v>8</v>
      </c>
      <c r="AB7" s="19" t="s">
        <v>31</v>
      </c>
      <c r="AC7" s="19" t="s">
        <v>5</v>
      </c>
      <c r="AD7" s="20" t="s">
        <v>20</v>
      </c>
      <c r="AE7" s="20" t="s">
        <v>54</v>
      </c>
      <c r="AF7" s="21" t="s">
        <v>33</v>
      </c>
      <c r="AG7" s="20" t="s">
        <v>24</v>
      </c>
    </row>
    <row r="8" spans="1:33" x14ac:dyDescent="0.25">
      <c r="A8" s="22">
        <v>1</v>
      </c>
      <c r="B8" s="22">
        <v>2</v>
      </c>
      <c r="C8" s="23">
        <v>3</v>
      </c>
      <c r="D8" s="24">
        <v>4</v>
      </c>
      <c r="E8" s="22">
        <v>5</v>
      </c>
      <c r="F8" s="24">
        <v>6</v>
      </c>
      <c r="G8" s="24">
        <v>7</v>
      </c>
      <c r="H8" s="24">
        <v>8</v>
      </c>
      <c r="I8" s="25">
        <v>9</v>
      </c>
      <c r="J8" s="25">
        <v>10</v>
      </c>
      <c r="K8" s="25">
        <v>11</v>
      </c>
      <c r="L8" s="26">
        <v>12</v>
      </c>
      <c r="M8" s="26">
        <v>13</v>
      </c>
      <c r="N8" s="26">
        <v>14</v>
      </c>
      <c r="O8" s="26">
        <v>15</v>
      </c>
      <c r="P8" s="26">
        <v>16</v>
      </c>
      <c r="Q8" s="26">
        <v>17</v>
      </c>
      <c r="R8" s="26">
        <v>18</v>
      </c>
      <c r="S8" s="25">
        <v>19</v>
      </c>
      <c r="T8" s="25">
        <v>20</v>
      </c>
      <c r="U8" s="25">
        <v>21</v>
      </c>
      <c r="V8" s="25">
        <v>22</v>
      </c>
      <c r="W8" s="25">
        <v>23</v>
      </c>
      <c r="X8" s="25">
        <v>24</v>
      </c>
      <c r="Y8" s="26">
        <v>25</v>
      </c>
      <c r="Z8" s="25">
        <v>26</v>
      </c>
      <c r="AA8" s="25">
        <v>27</v>
      </c>
      <c r="AB8" s="25">
        <v>28</v>
      </c>
      <c r="AC8" s="25">
        <v>29</v>
      </c>
      <c r="AD8" s="25">
        <v>30</v>
      </c>
      <c r="AE8" s="25">
        <v>31</v>
      </c>
      <c r="AF8" s="26">
        <v>32</v>
      </c>
      <c r="AG8" s="25">
        <v>33</v>
      </c>
    </row>
    <row r="9" spans="1:33" ht="33.75" x14ac:dyDescent="0.25">
      <c r="A9" s="27">
        <v>1</v>
      </c>
      <c r="B9" s="121" t="s">
        <v>49</v>
      </c>
      <c r="C9" s="28" t="s">
        <v>45</v>
      </c>
      <c r="D9" s="29" t="s">
        <v>46</v>
      </c>
      <c r="E9" s="30">
        <v>1550000</v>
      </c>
      <c r="F9" s="31" t="s">
        <v>47</v>
      </c>
      <c r="G9" s="31" t="s">
        <v>30</v>
      </c>
      <c r="H9" s="31" t="s">
        <v>48</v>
      </c>
      <c r="I9" s="32">
        <v>43853</v>
      </c>
      <c r="J9" s="32">
        <v>43853</v>
      </c>
      <c r="K9" s="33">
        <v>1</v>
      </c>
      <c r="L9" s="34">
        <v>1100000</v>
      </c>
      <c r="M9" s="34">
        <v>250000</v>
      </c>
      <c r="N9" s="34"/>
      <c r="O9" s="34">
        <v>200000</v>
      </c>
      <c r="P9" s="34"/>
      <c r="Q9" s="34"/>
      <c r="R9" s="34"/>
      <c r="S9" s="35"/>
      <c r="T9" s="32"/>
      <c r="U9" s="32"/>
      <c r="V9" s="32"/>
      <c r="W9" s="36"/>
      <c r="X9" s="36"/>
      <c r="Y9" s="37"/>
      <c r="Z9" s="38"/>
      <c r="AA9" s="32"/>
      <c r="AB9" s="32"/>
      <c r="AC9" s="32"/>
      <c r="AD9" s="36"/>
      <c r="AE9" s="36"/>
      <c r="AF9" s="39"/>
      <c r="AG9" s="38"/>
    </row>
    <row r="10" spans="1:33" x14ac:dyDescent="0.25">
      <c r="A10" s="40">
        <v>2</v>
      </c>
      <c r="B10" s="54"/>
      <c r="C10" s="41"/>
      <c r="D10" s="42"/>
      <c r="E10" s="43"/>
      <c r="F10" s="44"/>
      <c r="G10" s="44"/>
      <c r="H10" s="31"/>
      <c r="I10" s="32"/>
      <c r="J10" s="32"/>
      <c r="K10" s="46"/>
      <c r="L10" s="47"/>
      <c r="M10" s="47"/>
      <c r="N10" s="47"/>
      <c r="O10" s="47"/>
      <c r="P10" s="47"/>
      <c r="Q10" s="47"/>
      <c r="R10" s="47"/>
      <c r="S10" s="48"/>
      <c r="T10" s="45"/>
      <c r="U10" s="45"/>
      <c r="V10" s="45"/>
      <c r="W10" s="49"/>
      <c r="X10" s="49"/>
      <c r="Y10" s="50"/>
      <c r="Z10" s="51"/>
      <c r="AA10" s="45"/>
      <c r="AB10" s="45"/>
      <c r="AC10" s="45"/>
      <c r="AD10" s="49"/>
      <c r="AE10" s="49"/>
      <c r="AF10" s="52"/>
      <c r="AG10" s="51"/>
    </row>
    <row r="11" spans="1:33" x14ac:dyDescent="0.25">
      <c r="A11" s="40">
        <v>3</v>
      </c>
      <c r="B11" s="54"/>
      <c r="C11" s="41"/>
      <c r="D11" s="42"/>
      <c r="E11" s="43"/>
      <c r="F11" s="44"/>
      <c r="G11" s="44"/>
      <c r="H11" s="44"/>
      <c r="I11" s="45"/>
      <c r="J11" s="45"/>
      <c r="K11" s="46"/>
      <c r="L11" s="47"/>
      <c r="M11" s="47"/>
      <c r="N11" s="47"/>
      <c r="O11" s="47"/>
      <c r="P11" s="47"/>
      <c r="Q11" s="47"/>
      <c r="R11" s="47"/>
      <c r="S11" s="48"/>
      <c r="T11" s="45"/>
      <c r="U11" s="45"/>
      <c r="V11" s="45"/>
      <c r="W11" s="49"/>
      <c r="X11" s="49"/>
      <c r="Y11" s="50"/>
      <c r="Z11" s="51"/>
      <c r="AA11" s="45"/>
      <c r="AB11" s="45"/>
      <c r="AC11" s="45"/>
      <c r="AD11" s="49"/>
      <c r="AE11" s="49"/>
      <c r="AF11" s="52"/>
      <c r="AG11" s="51"/>
    </row>
    <row r="12" spans="1:33" x14ac:dyDescent="0.25">
      <c r="A12" s="40">
        <v>4</v>
      </c>
      <c r="B12" s="54"/>
      <c r="C12" s="41"/>
      <c r="D12" s="42"/>
      <c r="E12" s="43"/>
      <c r="F12" s="44"/>
      <c r="G12" s="44"/>
      <c r="H12" s="44"/>
      <c r="I12" s="45"/>
      <c r="J12" s="45"/>
      <c r="K12" s="46"/>
      <c r="L12" s="47"/>
      <c r="M12" s="47"/>
      <c r="N12" s="47"/>
      <c r="O12" s="47"/>
      <c r="P12" s="47"/>
      <c r="Q12" s="47"/>
      <c r="R12" s="47"/>
      <c r="S12" s="48"/>
      <c r="T12" s="45"/>
      <c r="U12" s="45"/>
      <c r="V12" s="45"/>
      <c r="W12" s="49"/>
      <c r="X12" s="49"/>
      <c r="Y12" s="50"/>
      <c r="Z12" s="51"/>
      <c r="AA12" s="45"/>
      <c r="AB12" s="45"/>
      <c r="AC12" s="45"/>
      <c r="AD12" s="49"/>
      <c r="AE12" s="49"/>
      <c r="AF12" s="52"/>
      <c r="AG12" s="51"/>
    </row>
    <row r="13" spans="1:33" x14ac:dyDescent="0.25">
      <c r="A13" s="40">
        <v>5</v>
      </c>
      <c r="B13" s="54"/>
      <c r="C13" s="41"/>
      <c r="D13" s="42"/>
      <c r="E13" s="43"/>
      <c r="F13" s="44"/>
      <c r="G13" s="44"/>
      <c r="H13" s="44"/>
      <c r="I13" s="45"/>
      <c r="J13" s="49"/>
      <c r="K13" s="46"/>
      <c r="L13" s="47"/>
      <c r="M13" s="47"/>
      <c r="N13" s="47"/>
      <c r="O13" s="47"/>
      <c r="P13" s="47"/>
      <c r="Q13" s="47"/>
      <c r="R13" s="47"/>
      <c r="S13" s="48"/>
      <c r="T13" s="45"/>
      <c r="U13" s="45"/>
      <c r="V13" s="45"/>
      <c r="W13" s="49"/>
      <c r="X13" s="49"/>
      <c r="Y13" s="50"/>
      <c r="Z13" s="51"/>
      <c r="AA13" s="45"/>
      <c r="AB13" s="45"/>
      <c r="AC13" s="45"/>
      <c r="AD13" s="49"/>
      <c r="AE13" s="49"/>
      <c r="AF13" s="52"/>
      <c r="AG13" s="51"/>
    </row>
    <row r="14" spans="1:33" x14ac:dyDescent="0.25">
      <c r="A14" s="40">
        <v>6</v>
      </c>
      <c r="B14" s="54"/>
      <c r="C14" s="41"/>
      <c r="D14" s="42"/>
      <c r="E14" s="43"/>
      <c r="F14" s="44"/>
      <c r="G14" s="44"/>
      <c r="H14" s="44"/>
      <c r="I14" s="45"/>
      <c r="J14" s="45"/>
      <c r="K14" s="46"/>
      <c r="L14" s="47"/>
      <c r="M14" s="47"/>
      <c r="N14" s="47"/>
      <c r="O14" s="47"/>
      <c r="P14" s="47"/>
      <c r="Q14" s="47"/>
      <c r="R14" s="47"/>
      <c r="S14" s="48"/>
      <c r="T14" s="45"/>
      <c r="U14" s="45"/>
      <c r="V14" s="45"/>
      <c r="W14" s="49"/>
      <c r="X14" s="49"/>
      <c r="Y14" s="50"/>
      <c r="Z14" s="51"/>
      <c r="AA14" s="45"/>
      <c r="AB14" s="45"/>
      <c r="AC14" s="45"/>
      <c r="AD14" s="49"/>
      <c r="AE14" s="49"/>
      <c r="AF14" s="52"/>
      <c r="AG14" s="51"/>
    </row>
    <row r="15" spans="1:33" x14ac:dyDescent="0.25">
      <c r="A15" s="40">
        <v>7</v>
      </c>
      <c r="B15" s="54"/>
      <c r="C15" s="41"/>
      <c r="D15" s="42"/>
      <c r="E15" s="43"/>
      <c r="F15" s="44"/>
      <c r="G15" s="44"/>
      <c r="H15" s="44"/>
      <c r="I15" s="45"/>
      <c r="J15" s="45"/>
      <c r="K15" s="46"/>
      <c r="L15" s="47"/>
      <c r="M15" s="47"/>
      <c r="N15" s="47"/>
      <c r="O15" s="47"/>
      <c r="P15" s="47"/>
      <c r="Q15" s="47"/>
      <c r="R15" s="47"/>
      <c r="S15" s="48"/>
      <c r="T15" s="45"/>
      <c r="U15" s="45"/>
      <c r="V15" s="45"/>
      <c r="W15" s="49"/>
      <c r="X15" s="49"/>
      <c r="Y15" s="50"/>
      <c r="Z15" s="51"/>
      <c r="AA15" s="45"/>
      <c r="AB15" s="45"/>
      <c r="AC15" s="45"/>
      <c r="AD15" s="49"/>
      <c r="AE15" s="49"/>
      <c r="AF15" s="52"/>
      <c r="AG15" s="51"/>
    </row>
    <row r="16" spans="1:33" x14ac:dyDescent="0.25">
      <c r="A16" s="40">
        <v>8</v>
      </c>
      <c r="B16" s="54"/>
      <c r="C16" s="41"/>
      <c r="D16" s="42"/>
      <c r="E16" s="43"/>
      <c r="F16" s="44"/>
      <c r="G16" s="44"/>
      <c r="H16" s="44"/>
      <c r="I16" s="45"/>
      <c r="J16" s="45"/>
      <c r="K16" s="46"/>
      <c r="L16" s="47"/>
      <c r="M16" s="47"/>
      <c r="N16" s="47"/>
      <c r="O16" s="47"/>
      <c r="P16" s="47"/>
      <c r="Q16" s="47"/>
      <c r="R16" s="47"/>
      <c r="S16" s="48"/>
      <c r="T16" s="45"/>
      <c r="U16" s="45"/>
      <c r="V16" s="45"/>
      <c r="W16" s="49"/>
      <c r="X16" s="49"/>
      <c r="Y16" s="50"/>
      <c r="Z16" s="51"/>
      <c r="AA16" s="45"/>
      <c r="AB16" s="45"/>
      <c r="AC16" s="45"/>
      <c r="AD16" s="49"/>
      <c r="AE16" s="49"/>
      <c r="AF16" s="52"/>
      <c r="AG16" s="51"/>
    </row>
    <row r="17" spans="1:33" x14ac:dyDescent="0.25">
      <c r="A17" s="40">
        <v>9</v>
      </c>
      <c r="B17" s="54"/>
      <c r="C17" s="41"/>
      <c r="D17" s="42"/>
      <c r="E17" s="43"/>
      <c r="F17" s="44"/>
      <c r="G17" s="44"/>
      <c r="H17" s="44"/>
      <c r="I17" s="45"/>
      <c r="J17" s="45"/>
      <c r="K17" s="46"/>
      <c r="L17" s="47"/>
      <c r="M17" s="47"/>
      <c r="N17" s="47"/>
      <c r="O17" s="47"/>
      <c r="P17" s="47"/>
      <c r="Q17" s="47"/>
      <c r="R17" s="47"/>
      <c r="S17" s="48"/>
      <c r="T17" s="45"/>
      <c r="U17" s="45"/>
      <c r="V17" s="45"/>
      <c r="W17" s="49"/>
      <c r="X17" s="49"/>
      <c r="Y17" s="50"/>
      <c r="Z17" s="51"/>
      <c r="AA17" s="45"/>
      <c r="AB17" s="45"/>
      <c r="AC17" s="45"/>
      <c r="AD17" s="49"/>
      <c r="AE17" s="49"/>
      <c r="AF17" s="52"/>
      <c r="AG17" s="51"/>
    </row>
    <row r="18" spans="1:33" x14ac:dyDescent="0.25">
      <c r="A18" s="40">
        <v>10</v>
      </c>
      <c r="B18" s="41"/>
      <c r="C18" s="41"/>
      <c r="D18" s="42"/>
      <c r="E18" s="43"/>
      <c r="F18" s="44"/>
      <c r="G18" s="44"/>
      <c r="H18" s="44"/>
      <c r="I18" s="45"/>
      <c r="J18" s="45"/>
      <c r="K18" s="46"/>
      <c r="L18" s="47"/>
      <c r="M18" s="47"/>
      <c r="N18" s="47"/>
      <c r="O18" s="47"/>
      <c r="P18" s="47"/>
      <c r="Q18" s="47"/>
      <c r="R18" s="47"/>
      <c r="S18" s="48"/>
      <c r="T18" s="45"/>
      <c r="U18" s="45"/>
      <c r="V18" s="45"/>
      <c r="W18" s="49"/>
      <c r="X18" s="49"/>
      <c r="Y18" s="50"/>
      <c r="Z18" s="51"/>
      <c r="AA18" s="45"/>
      <c r="AB18" s="45"/>
      <c r="AC18" s="45"/>
      <c r="AD18" s="49"/>
      <c r="AE18" s="49"/>
      <c r="AF18" s="52"/>
      <c r="AG18" s="51"/>
    </row>
    <row r="19" spans="1:33" x14ac:dyDescent="0.25">
      <c r="A19" s="40">
        <v>11</v>
      </c>
      <c r="B19" s="54"/>
      <c r="C19" s="41"/>
      <c r="D19" s="42"/>
      <c r="E19" s="43"/>
      <c r="F19" s="44"/>
      <c r="G19" s="44"/>
      <c r="H19" s="44"/>
      <c r="I19" s="45"/>
      <c r="J19" s="45"/>
      <c r="K19" s="46"/>
      <c r="L19" s="47"/>
      <c r="M19" s="47"/>
      <c r="N19" s="47"/>
      <c r="O19" s="47"/>
      <c r="P19" s="47"/>
      <c r="Q19" s="47"/>
      <c r="R19" s="47"/>
      <c r="S19" s="48"/>
      <c r="T19" s="45"/>
      <c r="U19" s="45"/>
      <c r="V19" s="45"/>
      <c r="W19" s="49"/>
      <c r="X19" s="49"/>
      <c r="Y19" s="50"/>
      <c r="Z19" s="51"/>
      <c r="AA19" s="45"/>
      <c r="AB19" s="45"/>
      <c r="AC19" s="45"/>
      <c r="AD19" s="49"/>
      <c r="AE19" s="49"/>
      <c r="AF19" s="52"/>
      <c r="AG19" s="51"/>
    </row>
    <row r="20" spans="1:33" x14ac:dyDescent="0.25">
      <c r="A20" s="40">
        <v>12</v>
      </c>
      <c r="B20" s="41"/>
      <c r="C20" s="41"/>
      <c r="D20" s="42"/>
      <c r="E20" s="43"/>
      <c r="F20" s="44"/>
      <c r="G20" s="44"/>
      <c r="H20" s="44"/>
      <c r="I20" s="45"/>
      <c r="J20" s="45"/>
      <c r="K20" s="46"/>
      <c r="L20" s="47"/>
      <c r="M20" s="47"/>
      <c r="N20" s="47"/>
      <c r="O20" s="47"/>
      <c r="P20" s="47"/>
      <c r="Q20" s="47"/>
      <c r="R20" s="47"/>
      <c r="S20" s="48"/>
      <c r="T20" s="45"/>
      <c r="U20" s="45"/>
      <c r="V20" s="45"/>
      <c r="W20" s="49"/>
      <c r="X20" s="49"/>
      <c r="Y20" s="50"/>
      <c r="Z20" s="51"/>
      <c r="AA20" s="45"/>
      <c r="AB20" s="45"/>
      <c r="AC20" s="45"/>
      <c r="AD20" s="49"/>
      <c r="AE20" s="49"/>
      <c r="AF20" s="52"/>
      <c r="AG20" s="51"/>
    </row>
    <row r="21" spans="1:33" x14ac:dyDescent="0.25">
      <c r="A21" s="40">
        <v>13</v>
      </c>
      <c r="B21" s="54"/>
      <c r="C21" s="41"/>
      <c r="D21" s="42"/>
      <c r="E21" s="43"/>
      <c r="F21" s="44"/>
      <c r="G21" s="44"/>
      <c r="H21" s="44"/>
      <c r="I21" s="45"/>
      <c r="J21" s="45"/>
      <c r="K21" s="46"/>
      <c r="L21" s="47"/>
      <c r="M21" s="47"/>
      <c r="N21" s="47"/>
      <c r="O21" s="47"/>
      <c r="P21" s="47"/>
      <c r="Q21" s="47"/>
      <c r="R21" s="47"/>
      <c r="S21" s="48"/>
      <c r="T21" s="45"/>
      <c r="U21" s="45"/>
      <c r="V21" s="45"/>
      <c r="W21" s="49"/>
      <c r="X21" s="49"/>
      <c r="Y21" s="50"/>
      <c r="Z21" s="51"/>
      <c r="AA21" s="45"/>
      <c r="AB21" s="45"/>
      <c r="AC21" s="45"/>
      <c r="AD21" s="49"/>
      <c r="AE21" s="49"/>
      <c r="AF21" s="52"/>
      <c r="AG21" s="51"/>
    </row>
    <row r="22" spans="1:33" x14ac:dyDescent="0.25">
      <c r="A22" s="40">
        <v>14</v>
      </c>
      <c r="B22" s="54"/>
      <c r="C22" s="41"/>
      <c r="D22" s="42"/>
      <c r="E22" s="43"/>
      <c r="F22" s="44"/>
      <c r="G22" s="44"/>
      <c r="H22" s="44"/>
      <c r="I22" s="45"/>
      <c r="J22" s="45"/>
      <c r="K22" s="46"/>
      <c r="L22" s="47"/>
      <c r="M22" s="47"/>
      <c r="N22" s="47"/>
      <c r="O22" s="47"/>
      <c r="P22" s="47"/>
      <c r="Q22" s="47"/>
      <c r="R22" s="47"/>
      <c r="S22" s="48"/>
      <c r="T22" s="45"/>
      <c r="U22" s="45"/>
      <c r="V22" s="45"/>
      <c r="W22" s="49"/>
      <c r="X22" s="49"/>
      <c r="Y22" s="50"/>
      <c r="Z22" s="51"/>
      <c r="AA22" s="45"/>
      <c r="AB22" s="45"/>
      <c r="AC22" s="45"/>
      <c r="AD22" s="49"/>
      <c r="AE22" s="49"/>
      <c r="AF22" s="52"/>
      <c r="AG22" s="51"/>
    </row>
    <row r="23" spans="1:33" x14ac:dyDescent="0.25">
      <c r="A23" s="40">
        <v>15</v>
      </c>
      <c r="B23" s="54"/>
      <c r="C23" s="41"/>
      <c r="D23" s="42"/>
      <c r="E23" s="43"/>
      <c r="F23" s="44"/>
      <c r="G23" s="44"/>
      <c r="H23" s="44"/>
      <c r="I23" s="45"/>
      <c r="J23" s="45"/>
      <c r="K23" s="46"/>
      <c r="L23" s="47"/>
      <c r="M23" s="47"/>
      <c r="N23" s="47"/>
      <c r="O23" s="47"/>
      <c r="P23" s="47"/>
      <c r="Q23" s="47"/>
      <c r="R23" s="47"/>
      <c r="S23" s="48"/>
      <c r="T23" s="45"/>
      <c r="U23" s="45"/>
      <c r="V23" s="45"/>
      <c r="W23" s="49"/>
      <c r="X23" s="49"/>
      <c r="Y23" s="50"/>
      <c r="Z23" s="51"/>
      <c r="AA23" s="45"/>
      <c r="AB23" s="45"/>
      <c r="AC23" s="45"/>
      <c r="AD23" s="49"/>
      <c r="AE23" s="49"/>
      <c r="AF23" s="52"/>
      <c r="AG23" s="51"/>
    </row>
    <row r="24" spans="1:33" x14ac:dyDescent="0.25">
      <c r="A24" s="40">
        <v>16</v>
      </c>
      <c r="B24" s="54"/>
      <c r="C24" s="41"/>
      <c r="D24" s="42"/>
      <c r="E24" s="43"/>
      <c r="F24" s="44"/>
      <c r="G24" s="44"/>
      <c r="H24" s="44"/>
      <c r="I24" s="45"/>
      <c r="J24" s="45"/>
      <c r="K24" s="46"/>
      <c r="L24" s="47"/>
      <c r="M24" s="47"/>
      <c r="N24" s="47"/>
      <c r="O24" s="47"/>
      <c r="P24" s="47"/>
      <c r="Q24" s="47"/>
      <c r="R24" s="47"/>
      <c r="S24" s="48"/>
      <c r="T24" s="45"/>
      <c r="U24" s="45"/>
      <c r="V24" s="45"/>
      <c r="W24" s="49"/>
      <c r="X24" s="49"/>
      <c r="Y24" s="50"/>
      <c r="Z24" s="51"/>
      <c r="AA24" s="45"/>
      <c r="AB24" s="45"/>
      <c r="AC24" s="45"/>
      <c r="AD24" s="49"/>
      <c r="AE24" s="49"/>
      <c r="AF24" s="52"/>
      <c r="AG24" s="51"/>
    </row>
    <row r="25" spans="1:33" x14ac:dyDescent="0.25">
      <c r="A25" s="40">
        <v>17</v>
      </c>
      <c r="B25" s="54"/>
      <c r="C25" s="41"/>
      <c r="D25" s="42"/>
      <c r="E25" s="43"/>
      <c r="F25" s="44"/>
      <c r="G25" s="44"/>
      <c r="H25" s="44"/>
      <c r="I25" s="45"/>
      <c r="J25" s="45"/>
      <c r="K25" s="46"/>
      <c r="L25" s="47"/>
      <c r="M25" s="47"/>
      <c r="N25" s="47"/>
      <c r="O25" s="47"/>
      <c r="P25" s="47"/>
      <c r="Q25" s="47"/>
      <c r="R25" s="47"/>
      <c r="S25" s="48"/>
      <c r="T25" s="45"/>
      <c r="U25" s="45"/>
      <c r="V25" s="45"/>
      <c r="W25" s="49"/>
      <c r="X25" s="49"/>
      <c r="Y25" s="50"/>
      <c r="Z25" s="51"/>
      <c r="AA25" s="45"/>
      <c r="AB25" s="45"/>
      <c r="AC25" s="45"/>
      <c r="AD25" s="49"/>
      <c r="AE25" s="49"/>
      <c r="AF25" s="52"/>
      <c r="AG25" s="51"/>
    </row>
    <row r="26" spans="1:33" x14ac:dyDescent="0.25">
      <c r="A26" s="40">
        <v>18</v>
      </c>
      <c r="B26" s="54"/>
      <c r="C26" s="41"/>
      <c r="D26" s="42"/>
      <c r="E26" s="43"/>
      <c r="F26" s="44"/>
      <c r="G26" s="44"/>
      <c r="H26" s="44"/>
      <c r="I26" s="45"/>
      <c r="J26" s="45"/>
      <c r="K26" s="46"/>
      <c r="L26" s="47"/>
      <c r="M26" s="47"/>
      <c r="N26" s="47"/>
      <c r="O26" s="47"/>
      <c r="P26" s="47"/>
      <c r="Q26" s="47"/>
      <c r="R26" s="47"/>
      <c r="S26" s="48"/>
      <c r="T26" s="45"/>
      <c r="U26" s="45"/>
      <c r="V26" s="45"/>
      <c r="W26" s="49"/>
      <c r="X26" s="49"/>
      <c r="Y26" s="50"/>
      <c r="Z26" s="51"/>
      <c r="AA26" s="45"/>
      <c r="AB26" s="45"/>
      <c r="AC26" s="45"/>
      <c r="AD26" s="49"/>
      <c r="AE26" s="49"/>
      <c r="AF26" s="52"/>
      <c r="AG26" s="51"/>
    </row>
    <row r="27" spans="1:33" x14ac:dyDescent="0.25">
      <c r="A27" s="40">
        <v>19</v>
      </c>
      <c r="B27" s="41"/>
      <c r="C27" s="41"/>
      <c r="D27" s="42"/>
      <c r="E27" s="43"/>
      <c r="F27" s="44"/>
      <c r="G27" s="44"/>
      <c r="H27" s="44"/>
      <c r="I27" s="45"/>
      <c r="J27" s="45"/>
      <c r="K27" s="46"/>
      <c r="L27" s="47"/>
      <c r="M27" s="47"/>
      <c r="N27" s="47"/>
      <c r="O27" s="47"/>
      <c r="P27" s="47"/>
      <c r="Q27" s="47"/>
      <c r="R27" s="47"/>
      <c r="S27" s="48"/>
      <c r="T27" s="45"/>
      <c r="U27" s="45"/>
      <c r="V27" s="45"/>
      <c r="W27" s="49"/>
      <c r="X27" s="49"/>
      <c r="Y27" s="50"/>
      <c r="Z27" s="51"/>
      <c r="AA27" s="45"/>
      <c r="AB27" s="45"/>
      <c r="AC27" s="45"/>
      <c r="AD27" s="49"/>
      <c r="AE27" s="49"/>
      <c r="AF27" s="52"/>
      <c r="AG27" s="51"/>
    </row>
    <row r="28" spans="1:33" x14ac:dyDescent="0.25">
      <c r="A28" s="40">
        <v>20</v>
      </c>
      <c r="B28" s="54"/>
      <c r="C28" s="41"/>
      <c r="D28" s="42"/>
      <c r="E28" s="43"/>
      <c r="F28" s="44"/>
      <c r="G28" s="44"/>
      <c r="H28" s="44"/>
      <c r="I28" s="45"/>
      <c r="J28" s="45"/>
      <c r="K28" s="46"/>
      <c r="L28" s="47"/>
      <c r="M28" s="47"/>
      <c r="N28" s="47"/>
      <c r="O28" s="47"/>
      <c r="P28" s="47"/>
      <c r="Q28" s="47"/>
      <c r="R28" s="47"/>
      <c r="S28" s="120"/>
      <c r="T28" s="45"/>
      <c r="U28" s="45"/>
      <c r="V28" s="45"/>
      <c r="W28" s="49"/>
      <c r="X28" s="49"/>
      <c r="Y28" s="50"/>
      <c r="Z28" s="51"/>
      <c r="AA28" s="45"/>
      <c r="AB28" s="45"/>
      <c r="AC28" s="45"/>
      <c r="AD28" s="49"/>
      <c r="AE28" s="49"/>
      <c r="AF28" s="52"/>
      <c r="AG28" s="51"/>
    </row>
    <row r="29" spans="1:33" x14ac:dyDescent="0.25">
      <c r="A29" s="40">
        <v>21</v>
      </c>
      <c r="B29" s="54"/>
      <c r="C29" s="41"/>
      <c r="D29" s="42"/>
      <c r="E29" s="43"/>
      <c r="F29" s="44"/>
      <c r="G29" s="44"/>
      <c r="H29" s="44"/>
      <c r="I29" s="45"/>
      <c r="J29" s="45"/>
      <c r="K29" s="46"/>
      <c r="L29" s="47"/>
      <c r="M29" s="47"/>
      <c r="N29" s="47"/>
      <c r="O29" s="47"/>
      <c r="P29" s="47"/>
      <c r="Q29" s="47"/>
      <c r="R29" s="47"/>
      <c r="S29" s="120"/>
      <c r="T29" s="45"/>
      <c r="U29" s="45"/>
      <c r="V29" s="45"/>
      <c r="W29" s="49"/>
      <c r="X29" s="49"/>
      <c r="Y29" s="50"/>
      <c r="Z29" s="51"/>
      <c r="AA29" s="45"/>
      <c r="AB29" s="45"/>
      <c r="AC29" s="45"/>
      <c r="AD29" s="49"/>
      <c r="AE29" s="49"/>
      <c r="AF29" s="52"/>
      <c r="AG29" s="51"/>
    </row>
    <row r="30" spans="1:33" x14ac:dyDescent="0.25">
      <c r="A30" s="40">
        <v>22</v>
      </c>
      <c r="B30" s="54"/>
      <c r="C30" s="41"/>
      <c r="D30" s="42"/>
      <c r="E30" s="43"/>
      <c r="F30" s="44"/>
      <c r="G30" s="44"/>
      <c r="H30" s="44"/>
      <c r="I30" s="45"/>
      <c r="J30" s="45"/>
      <c r="K30" s="46"/>
      <c r="L30" s="47"/>
      <c r="M30" s="47"/>
      <c r="N30" s="47"/>
      <c r="O30" s="47"/>
      <c r="P30" s="47"/>
      <c r="Q30" s="47"/>
      <c r="R30" s="47"/>
      <c r="S30" s="120"/>
      <c r="T30" s="45"/>
      <c r="U30" s="45"/>
      <c r="V30" s="45"/>
      <c r="W30" s="49"/>
      <c r="X30" s="49"/>
      <c r="Y30" s="50"/>
      <c r="Z30" s="51"/>
      <c r="AA30" s="45"/>
      <c r="AB30" s="45"/>
      <c r="AC30" s="45"/>
      <c r="AD30" s="49"/>
      <c r="AE30" s="49"/>
      <c r="AF30" s="52"/>
      <c r="AG30" s="51"/>
    </row>
    <row r="31" spans="1:33" x14ac:dyDescent="0.25">
      <c r="A31" s="40">
        <v>23</v>
      </c>
      <c r="B31" s="124"/>
      <c r="C31" s="41"/>
      <c r="D31" s="42"/>
      <c r="E31" s="43"/>
      <c r="F31" s="44"/>
      <c r="G31" s="44"/>
      <c r="H31" s="44"/>
      <c r="I31" s="45"/>
      <c r="J31" s="45"/>
      <c r="K31" s="46"/>
      <c r="L31" s="47"/>
      <c r="M31" s="47"/>
      <c r="N31" s="47"/>
      <c r="O31" s="47"/>
      <c r="P31" s="47"/>
      <c r="Q31" s="47"/>
      <c r="R31" s="47"/>
      <c r="S31" s="120"/>
      <c r="T31" s="45"/>
      <c r="U31" s="45"/>
      <c r="V31" s="45"/>
      <c r="W31" s="49"/>
      <c r="X31" s="49"/>
      <c r="Y31" s="50"/>
      <c r="Z31" s="51"/>
      <c r="AA31" s="45"/>
      <c r="AB31" s="45"/>
      <c r="AC31" s="45"/>
      <c r="AD31" s="49"/>
      <c r="AE31" s="49"/>
      <c r="AF31" s="52"/>
      <c r="AG31" s="51"/>
    </row>
    <row r="32" spans="1:33" x14ac:dyDescent="0.25">
      <c r="A32" s="40">
        <v>24</v>
      </c>
      <c r="B32" s="54"/>
      <c r="C32" s="41"/>
      <c r="D32" s="42"/>
      <c r="E32" s="43"/>
      <c r="F32" s="44"/>
      <c r="G32" s="44"/>
      <c r="H32" s="44"/>
      <c r="I32" s="45"/>
      <c r="J32" s="45"/>
      <c r="K32" s="46"/>
      <c r="L32" s="47"/>
      <c r="M32" s="47"/>
      <c r="N32" s="47"/>
      <c r="O32" s="47"/>
      <c r="P32" s="47"/>
      <c r="Q32" s="47"/>
      <c r="R32" s="47"/>
      <c r="S32" s="48"/>
      <c r="T32" s="45"/>
      <c r="U32" s="45"/>
      <c r="V32" s="45"/>
      <c r="W32" s="49"/>
      <c r="X32" s="49"/>
      <c r="Y32" s="50"/>
      <c r="Z32" s="51"/>
      <c r="AA32" s="45"/>
      <c r="AB32" s="45"/>
      <c r="AC32" s="45"/>
      <c r="AD32" s="49"/>
      <c r="AE32" s="49"/>
      <c r="AF32" s="52"/>
      <c r="AG32" s="51"/>
    </row>
    <row r="33" spans="1:33" s="6" customFormat="1" x14ac:dyDescent="0.25">
      <c r="A33" s="40">
        <v>25</v>
      </c>
      <c r="B33" s="54"/>
      <c r="C33" s="41"/>
      <c r="D33" s="55"/>
      <c r="E33" s="56"/>
      <c r="F33" s="44"/>
      <c r="G33" s="44"/>
      <c r="H33" s="44"/>
      <c r="I33" s="45"/>
      <c r="J33" s="45"/>
      <c r="K33" s="46"/>
      <c r="L33" s="47"/>
      <c r="M33" s="47"/>
      <c r="N33" s="47"/>
      <c r="O33" s="47"/>
      <c r="P33" s="47"/>
      <c r="Q33" s="47"/>
      <c r="R33" s="47"/>
      <c r="S33" s="48"/>
      <c r="T33" s="57"/>
      <c r="U33" s="57"/>
      <c r="V33" s="57"/>
      <c r="W33" s="49"/>
      <c r="X33" s="49"/>
      <c r="Y33" s="58"/>
      <c r="Z33" s="59"/>
      <c r="AA33" s="57"/>
      <c r="AB33" s="57"/>
      <c r="AC33" s="57"/>
      <c r="AD33" s="49"/>
      <c r="AE33" s="49"/>
      <c r="AF33" s="60"/>
      <c r="AG33" s="59"/>
    </row>
    <row r="34" spans="1:33" x14ac:dyDescent="0.25">
      <c r="A34" s="40">
        <v>26</v>
      </c>
      <c r="B34" s="54"/>
      <c r="C34" s="41"/>
      <c r="D34" s="55"/>
      <c r="E34" s="56"/>
      <c r="F34" s="44"/>
      <c r="G34" s="44"/>
      <c r="H34" s="44"/>
      <c r="I34" s="45"/>
      <c r="J34" s="45"/>
      <c r="K34" s="46"/>
      <c r="L34" s="47"/>
      <c r="M34" s="47"/>
      <c r="N34" s="47"/>
      <c r="O34" s="47"/>
      <c r="P34" s="47"/>
      <c r="Q34" s="47"/>
      <c r="R34" s="47"/>
      <c r="S34" s="48"/>
      <c r="T34" s="57"/>
      <c r="U34" s="57"/>
      <c r="V34" s="57"/>
      <c r="W34" s="49"/>
      <c r="X34" s="49"/>
      <c r="Y34" s="58"/>
      <c r="Z34" s="59"/>
      <c r="AA34" s="57"/>
      <c r="AB34" s="57"/>
      <c r="AC34" s="57"/>
      <c r="AD34" s="49"/>
      <c r="AE34" s="49"/>
      <c r="AF34" s="60"/>
      <c r="AG34" s="59"/>
    </row>
    <row r="35" spans="1:33" hidden="1" x14ac:dyDescent="0.25">
      <c r="A35" s="40"/>
      <c r="B35" s="54"/>
      <c r="C35" s="41"/>
      <c r="D35" s="55"/>
      <c r="E35" s="56"/>
      <c r="F35" s="44"/>
      <c r="G35" s="44"/>
      <c r="H35" s="44"/>
      <c r="I35" s="57"/>
      <c r="J35" s="57"/>
      <c r="K35" s="46"/>
      <c r="L35" s="47"/>
      <c r="M35" s="47"/>
      <c r="N35" s="47"/>
      <c r="O35" s="47"/>
      <c r="P35" s="47"/>
      <c r="Q35" s="47"/>
      <c r="R35" s="47"/>
      <c r="S35" s="48"/>
      <c r="T35" s="57"/>
      <c r="U35" s="57"/>
      <c r="V35" s="57"/>
      <c r="W35" s="49"/>
      <c r="X35" s="49"/>
      <c r="Y35" s="58"/>
      <c r="Z35" s="59"/>
      <c r="AA35" s="57"/>
      <c r="AB35" s="57"/>
      <c r="AC35" s="57"/>
      <c r="AD35" s="49"/>
      <c r="AE35" s="49"/>
      <c r="AF35" s="60"/>
      <c r="AG35" s="59"/>
    </row>
    <row r="36" spans="1:33" x14ac:dyDescent="0.25">
      <c r="A36" s="40">
        <v>27</v>
      </c>
      <c r="B36" s="54"/>
      <c r="C36" s="41"/>
      <c r="D36" s="55"/>
      <c r="E36" s="56"/>
      <c r="F36" s="44"/>
      <c r="G36" s="44"/>
      <c r="H36" s="44"/>
      <c r="I36" s="45"/>
      <c r="J36" s="45"/>
      <c r="K36" s="46"/>
      <c r="L36" s="47"/>
      <c r="M36" s="47"/>
      <c r="N36" s="47"/>
      <c r="O36" s="47"/>
      <c r="P36" s="47"/>
      <c r="Q36" s="47"/>
      <c r="R36" s="47"/>
      <c r="S36" s="48"/>
      <c r="T36" s="57"/>
      <c r="U36" s="57"/>
      <c r="V36" s="57"/>
      <c r="W36" s="49"/>
      <c r="X36" s="49"/>
      <c r="Y36" s="58"/>
      <c r="Z36" s="59"/>
      <c r="AA36" s="57"/>
      <c r="AB36" s="57"/>
      <c r="AC36" s="57"/>
      <c r="AD36" s="49"/>
      <c r="AE36" s="49"/>
      <c r="AF36" s="60"/>
      <c r="AG36" s="59"/>
    </row>
    <row r="37" spans="1:33" hidden="1" x14ac:dyDescent="0.25">
      <c r="A37" s="40"/>
      <c r="B37" s="54"/>
      <c r="C37" s="41"/>
      <c r="D37" s="55"/>
      <c r="E37" s="56"/>
      <c r="F37" s="44"/>
      <c r="G37" s="44"/>
      <c r="H37" s="44"/>
      <c r="I37" s="57"/>
      <c r="J37" s="57"/>
      <c r="K37" s="46"/>
      <c r="L37" s="47"/>
      <c r="M37" s="47"/>
      <c r="N37" s="47"/>
      <c r="O37" s="47"/>
      <c r="P37" s="47"/>
      <c r="Q37" s="47"/>
      <c r="R37" s="47"/>
      <c r="S37" s="48"/>
      <c r="T37" s="57"/>
      <c r="U37" s="57"/>
      <c r="V37" s="57"/>
      <c r="W37" s="49"/>
      <c r="X37" s="49"/>
      <c r="Y37" s="58"/>
      <c r="Z37" s="59"/>
      <c r="AA37" s="57"/>
      <c r="AB37" s="57"/>
      <c r="AC37" s="57"/>
      <c r="AD37" s="49"/>
      <c r="AE37" s="49"/>
      <c r="AF37" s="60"/>
      <c r="AG37" s="59"/>
    </row>
    <row r="38" spans="1:33" hidden="1" x14ac:dyDescent="0.25">
      <c r="A38" s="40"/>
      <c r="B38" s="54"/>
      <c r="C38" s="41"/>
      <c r="D38" s="55"/>
      <c r="E38" s="56"/>
      <c r="F38" s="44"/>
      <c r="G38" s="44"/>
      <c r="H38" s="44"/>
      <c r="I38" s="57"/>
      <c r="J38" s="57"/>
      <c r="K38" s="46"/>
      <c r="L38" s="47"/>
      <c r="M38" s="47"/>
      <c r="N38" s="47"/>
      <c r="O38" s="47"/>
      <c r="P38" s="47"/>
      <c r="Q38" s="47"/>
      <c r="R38" s="47"/>
      <c r="S38" s="48"/>
      <c r="T38" s="57"/>
      <c r="U38" s="57"/>
      <c r="V38" s="57"/>
      <c r="W38" s="49"/>
      <c r="X38" s="49"/>
      <c r="Y38" s="58"/>
      <c r="Z38" s="59"/>
      <c r="AA38" s="57"/>
      <c r="AB38" s="57"/>
      <c r="AC38" s="57"/>
      <c r="AD38" s="49"/>
      <c r="AE38" s="49"/>
      <c r="AF38" s="60"/>
      <c r="AG38" s="59"/>
    </row>
    <row r="39" spans="1:33" hidden="1" x14ac:dyDescent="0.25">
      <c r="A39" s="40"/>
      <c r="B39" s="54"/>
      <c r="C39" s="41"/>
      <c r="D39" s="55"/>
      <c r="E39" s="56"/>
      <c r="F39" s="44"/>
      <c r="G39" s="44"/>
      <c r="H39" s="44"/>
      <c r="I39" s="57"/>
      <c r="J39" s="57"/>
      <c r="K39" s="46"/>
      <c r="L39" s="47"/>
      <c r="M39" s="47"/>
      <c r="N39" s="47"/>
      <c r="O39" s="47"/>
      <c r="P39" s="47"/>
      <c r="Q39" s="47"/>
      <c r="R39" s="47"/>
      <c r="S39" s="48"/>
      <c r="T39" s="57"/>
      <c r="U39" s="57"/>
      <c r="V39" s="57"/>
      <c r="W39" s="49"/>
      <c r="X39" s="49"/>
      <c r="Y39" s="58"/>
      <c r="Z39" s="59"/>
      <c r="AA39" s="57"/>
      <c r="AB39" s="57"/>
      <c r="AC39" s="57"/>
      <c r="AD39" s="49"/>
      <c r="AE39" s="49"/>
      <c r="AF39" s="60"/>
      <c r="AG39" s="59"/>
    </row>
    <row r="40" spans="1:33" hidden="1" x14ac:dyDescent="0.25">
      <c r="A40" s="40"/>
      <c r="B40" s="54"/>
      <c r="C40" s="41"/>
      <c r="D40" s="55"/>
      <c r="E40" s="61"/>
      <c r="F40" s="62"/>
      <c r="G40" s="44"/>
      <c r="H40" s="44"/>
      <c r="I40" s="63"/>
      <c r="J40" s="63"/>
      <c r="K40" s="46"/>
      <c r="L40" s="64"/>
      <c r="M40" s="64"/>
      <c r="N40" s="64"/>
      <c r="O40" s="64"/>
      <c r="P40" s="64"/>
      <c r="Q40" s="64"/>
      <c r="R40" s="64"/>
      <c r="S40" s="65"/>
      <c r="T40" s="63"/>
      <c r="U40" s="63"/>
      <c r="V40" s="63"/>
      <c r="W40" s="66"/>
      <c r="X40" s="66"/>
      <c r="Y40" s="67"/>
      <c r="Z40" s="68"/>
      <c r="AA40" s="63"/>
      <c r="AB40" s="63"/>
      <c r="AC40" s="63"/>
      <c r="AD40" s="66"/>
      <c r="AE40" s="66"/>
      <c r="AF40" s="69"/>
      <c r="AG40" s="68"/>
    </row>
    <row r="41" spans="1:33" hidden="1" x14ac:dyDescent="0.25">
      <c r="A41" s="40">
        <v>27</v>
      </c>
      <c r="B41" s="70"/>
      <c r="C41" s="41"/>
      <c r="D41" s="55"/>
      <c r="E41" s="61"/>
      <c r="F41" s="71"/>
      <c r="G41" s="44"/>
      <c r="H41" s="44"/>
      <c r="I41" s="63"/>
      <c r="J41" s="63"/>
      <c r="K41" s="46"/>
      <c r="L41" s="64"/>
      <c r="M41" s="64"/>
      <c r="N41" s="64"/>
      <c r="O41" s="64"/>
      <c r="P41" s="64"/>
      <c r="Q41" s="64"/>
      <c r="R41" s="64"/>
      <c r="S41" s="65"/>
      <c r="T41" s="63"/>
      <c r="U41" s="63"/>
      <c r="V41" s="63"/>
      <c r="W41" s="66"/>
      <c r="X41" s="66"/>
      <c r="Y41" s="73"/>
      <c r="Z41" s="68"/>
      <c r="AA41" s="63"/>
      <c r="AB41" s="63"/>
      <c r="AC41" s="63"/>
      <c r="AD41" s="74"/>
      <c r="AE41" s="74"/>
      <c r="AF41" s="75"/>
      <c r="AG41" s="68"/>
    </row>
    <row r="42" spans="1:33" hidden="1" x14ac:dyDescent="0.25">
      <c r="A42" s="40">
        <v>28</v>
      </c>
      <c r="B42" s="70"/>
      <c r="C42" s="41"/>
      <c r="D42" s="55"/>
      <c r="E42" s="76"/>
      <c r="F42" s="71"/>
      <c r="G42" s="44"/>
      <c r="H42" s="44"/>
      <c r="I42" s="63"/>
      <c r="J42" s="63"/>
      <c r="K42" s="46"/>
      <c r="L42" s="77"/>
      <c r="M42" s="77"/>
      <c r="N42" s="77"/>
      <c r="O42" s="77"/>
      <c r="P42" s="77"/>
      <c r="Q42" s="64"/>
      <c r="R42" s="64"/>
      <c r="S42" s="65"/>
      <c r="T42" s="63"/>
      <c r="U42" s="78"/>
      <c r="V42" s="78"/>
      <c r="W42" s="79"/>
      <c r="X42" s="79"/>
      <c r="Y42" s="73"/>
      <c r="Z42" s="68"/>
      <c r="AA42" s="63"/>
      <c r="AB42" s="78"/>
      <c r="AC42" s="78"/>
      <c r="AD42" s="80"/>
      <c r="AE42" s="80"/>
      <c r="AF42" s="75"/>
      <c r="AG42" s="68"/>
    </row>
    <row r="43" spans="1:33" x14ac:dyDescent="0.25">
      <c r="A43" s="81">
        <v>28</v>
      </c>
      <c r="B43" s="125"/>
      <c r="C43" s="41"/>
      <c r="D43" s="55"/>
      <c r="E43" s="127"/>
      <c r="F43" s="81"/>
      <c r="G43" s="44"/>
      <c r="H43" s="44"/>
      <c r="I43" s="45"/>
      <c r="J43" s="45"/>
      <c r="K43" s="46"/>
      <c r="L43" s="128"/>
      <c r="M43" s="88"/>
      <c r="N43" s="88"/>
      <c r="O43" s="128"/>
      <c r="P43" s="88"/>
      <c r="Q43" s="88"/>
      <c r="R43" s="88"/>
      <c r="S43" s="89"/>
      <c r="T43" s="86"/>
      <c r="U43" s="86"/>
      <c r="V43" s="86"/>
      <c r="W43" s="90"/>
      <c r="X43" s="90"/>
      <c r="Y43" s="91"/>
      <c r="Z43" s="92"/>
      <c r="AA43" s="86"/>
      <c r="AB43" s="86"/>
      <c r="AC43" s="86"/>
      <c r="AD43" s="93"/>
      <c r="AE43" s="93"/>
      <c r="AF43" s="94"/>
      <c r="AG43" s="92"/>
    </row>
    <row r="44" spans="1:33" x14ac:dyDescent="0.25">
      <c r="A44" s="81">
        <v>29</v>
      </c>
      <c r="B44" s="125"/>
      <c r="C44" s="41"/>
      <c r="D44" s="55"/>
      <c r="E44" s="126"/>
      <c r="F44" s="81"/>
      <c r="G44" s="44"/>
      <c r="H44" s="44"/>
      <c r="I44" s="45"/>
      <c r="J44" s="45"/>
      <c r="K44" s="46"/>
      <c r="L44" s="128"/>
      <c r="M44" s="88"/>
      <c r="N44" s="88"/>
      <c r="O44" s="88"/>
      <c r="P44" s="88"/>
      <c r="Q44" s="88"/>
      <c r="R44" s="88"/>
      <c r="S44" s="89"/>
      <c r="T44" s="86"/>
      <c r="U44" s="86"/>
      <c r="V44" s="86"/>
      <c r="W44" s="90"/>
      <c r="X44" s="90"/>
      <c r="Y44" s="91"/>
      <c r="Z44" s="92"/>
      <c r="AA44" s="86"/>
      <c r="AB44" s="86"/>
      <c r="AC44" s="86"/>
      <c r="AD44" s="93"/>
      <c r="AE44" s="93"/>
      <c r="AF44" s="94"/>
      <c r="AG44" s="92"/>
    </row>
    <row r="45" spans="1:33" x14ac:dyDescent="0.25">
      <c r="A45" s="81">
        <v>30</v>
      </c>
      <c r="B45" s="125"/>
      <c r="C45" s="41"/>
      <c r="D45" s="55"/>
      <c r="E45" s="127"/>
      <c r="F45" s="81"/>
      <c r="G45" s="44"/>
      <c r="H45" s="44"/>
      <c r="I45" s="45"/>
      <c r="J45" s="45"/>
      <c r="K45" s="46"/>
      <c r="L45" s="128"/>
      <c r="M45" s="88"/>
      <c r="N45" s="88"/>
      <c r="O45" s="88"/>
      <c r="P45" s="88"/>
      <c r="Q45" s="88"/>
      <c r="R45" s="88"/>
      <c r="S45" s="89"/>
      <c r="T45" s="86"/>
      <c r="U45" s="86"/>
      <c r="V45" s="86"/>
      <c r="W45" s="90"/>
      <c r="X45" s="90"/>
      <c r="Y45" s="91"/>
      <c r="Z45" s="92"/>
      <c r="AA45" s="86"/>
      <c r="AB45" s="86"/>
      <c r="AC45" s="86"/>
      <c r="AD45" s="93"/>
      <c r="AE45" s="93"/>
      <c r="AF45" s="94"/>
      <c r="AG45" s="92"/>
    </row>
    <row r="46" spans="1:33" x14ac:dyDescent="0.25">
      <c r="A46" s="81">
        <v>31</v>
      </c>
      <c r="B46" s="125"/>
      <c r="C46" s="41"/>
      <c r="D46" s="55"/>
      <c r="E46" s="127"/>
      <c r="F46" s="81"/>
      <c r="G46" s="44"/>
      <c r="H46" s="44"/>
      <c r="I46" s="45"/>
      <c r="J46" s="45"/>
      <c r="K46" s="46"/>
      <c r="L46" s="128"/>
      <c r="M46" s="88"/>
      <c r="N46" s="88"/>
      <c r="O46" s="88"/>
      <c r="P46" s="88"/>
      <c r="Q46" s="88"/>
      <c r="R46" s="88"/>
      <c r="S46" s="89"/>
      <c r="T46" s="86"/>
      <c r="U46" s="86"/>
      <c r="V46" s="86"/>
      <c r="W46" s="90"/>
      <c r="X46" s="90"/>
      <c r="Y46" s="91"/>
      <c r="Z46" s="92"/>
      <c r="AA46" s="86"/>
      <c r="AB46" s="86"/>
      <c r="AC46" s="86"/>
      <c r="AD46" s="93"/>
      <c r="AE46" s="93"/>
      <c r="AF46" s="94"/>
      <c r="AG46" s="92"/>
    </row>
    <row r="47" spans="1:33" x14ac:dyDescent="0.25">
      <c r="A47" s="81">
        <v>32</v>
      </c>
      <c r="B47" s="125"/>
      <c r="C47" s="41"/>
      <c r="D47" s="55"/>
      <c r="E47" s="127"/>
      <c r="F47" s="81"/>
      <c r="G47" s="44"/>
      <c r="H47" s="44"/>
      <c r="I47" s="45"/>
      <c r="J47" s="45"/>
      <c r="K47" s="46"/>
      <c r="L47" s="128"/>
      <c r="M47" s="88"/>
      <c r="N47" s="88"/>
      <c r="O47" s="88"/>
      <c r="P47" s="88"/>
      <c r="Q47" s="88"/>
      <c r="R47" s="88"/>
      <c r="S47" s="89"/>
      <c r="T47" s="86"/>
      <c r="U47" s="86"/>
      <c r="V47" s="86"/>
      <c r="W47" s="90"/>
      <c r="X47" s="90"/>
      <c r="Y47" s="91"/>
      <c r="Z47" s="92"/>
      <c r="AA47" s="86"/>
      <c r="AB47" s="86"/>
      <c r="AC47" s="86"/>
      <c r="AD47" s="93"/>
      <c r="AE47" s="93"/>
      <c r="AF47" s="94"/>
      <c r="AG47" s="92"/>
    </row>
    <row r="48" spans="1:33" x14ac:dyDescent="0.25">
      <c r="A48" s="81">
        <v>33</v>
      </c>
      <c r="B48" s="125"/>
      <c r="C48" s="41"/>
      <c r="D48" s="83"/>
      <c r="E48" s="126"/>
      <c r="F48" s="129"/>
      <c r="G48" s="44"/>
      <c r="H48" s="44"/>
      <c r="I48" s="131"/>
      <c r="J48" s="131"/>
      <c r="K48" s="130"/>
      <c r="L48" s="132"/>
      <c r="M48" s="88"/>
      <c r="N48" s="132"/>
      <c r="O48" s="128"/>
      <c r="P48" s="88"/>
      <c r="Q48" s="88"/>
      <c r="R48" s="88"/>
      <c r="S48" s="133"/>
      <c r="T48" s="86"/>
      <c r="U48" s="86"/>
      <c r="V48" s="86"/>
      <c r="W48" s="90"/>
      <c r="X48" s="90"/>
      <c r="Y48" s="91"/>
      <c r="Z48" s="92"/>
      <c r="AA48" s="86"/>
      <c r="AB48" s="86"/>
      <c r="AC48" s="86"/>
      <c r="AD48" s="93"/>
      <c r="AE48" s="93"/>
      <c r="AF48" s="94"/>
      <c r="AG48" s="92"/>
    </row>
    <row r="49" spans="1:33" x14ac:dyDescent="0.25">
      <c r="A49" s="81">
        <v>34</v>
      </c>
      <c r="B49" s="125"/>
      <c r="C49" s="41"/>
      <c r="D49" s="83"/>
      <c r="E49" s="127"/>
      <c r="F49" s="129"/>
      <c r="G49" s="44"/>
      <c r="H49" s="44"/>
      <c r="I49" s="131"/>
      <c r="J49" s="131"/>
      <c r="K49" s="130"/>
      <c r="L49" s="128"/>
      <c r="M49" s="88"/>
      <c r="N49" s="128"/>
      <c r="O49" s="128"/>
      <c r="P49" s="88"/>
      <c r="Q49" s="88"/>
      <c r="R49" s="88"/>
      <c r="S49" s="134"/>
      <c r="T49" s="86"/>
      <c r="U49" s="86"/>
      <c r="V49" s="86"/>
      <c r="W49" s="90"/>
      <c r="X49" s="90"/>
      <c r="Y49" s="91"/>
      <c r="Z49" s="92"/>
      <c r="AA49" s="86"/>
      <c r="AB49" s="86"/>
      <c r="AC49" s="86"/>
      <c r="AD49" s="93"/>
      <c r="AE49" s="93"/>
      <c r="AF49" s="94"/>
      <c r="AG49" s="92"/>
    </row>
    <row r="50" spans="1:33" ht="38.25" customHeight="1" x14ac:dyDescent="0.25">
      <c r="A50" s="81">
        <v>35</v>
      </c>
      <c r="B50" s="125"/>
      <c r="C50" s="41"/>
      <c r="D50" s="83"/>
      <c r="E50" s="126"/>
      <c r="F50" s="129"/>
      <c r="G50" s="44"/>
      <c r="H50" s="44"/>
      <c r="I50" s="131"/>
      <c r="J50" s="131"/>
      <c r="K50" s="130"/>
      <c r="L50" s="128"/>
      <c r="M50" s="128"/>
      <c r="N50" s="128"/>
      <c r="O50" s="88"/>
      <c r="P50" s="88"/>
      <c r="Q50" s="88"/>
      <c r="R50" s="88"/>
      <c r="S50" s="133"/>
      <c r="T50" s="86"/>
      <c r="U50" s="86"/>
      <c r="V50" s="86"/>
      <c r="W50" s="90"/>
      <c r="X50" s="90"/>
      <c r="Y50" s="91"/>
      <c r="Z50" s="92"/>
      <c r="AA50" s="86"/>
      <c r="AB50" s="86"/>
      <c r="AC50" s="86"/>
      <c r="AD50" s="93"/>
      <c r="AE50" s="93"/>
      <c r="AF50" s="94"/>
      <c r="AG50" s="92"/>
    </row>
    <row r="51" spans="1:33" x14ac:dyDescent="0.25">
      <c r="A51" s="81">
        <v>36</v>
      </c>
      <c r="B51" s="125"/>
      <c r="C51" s="41"/>
      <c r="D51" s="83"/>
      <c r="E51" s="126"/>
      <c r="F51" s="129"/>
      <c r="G51" s="44"/>
      <c r="H51" s="44"/>
      <c r="I51" s="131"/>
      <c r="J51" s="131"/>
      <c r="K51" s="130"/>
      <c r="L51" s="132"/>
      <c r="M51" s="88"/>
      <c r="N51" s="128"/>
      <c r="O51" s="88"/>
      <c r="P51" s="88"/>
      <c r="Q51" s="88"/>
      <c r="R51" s="88"/>
      <c r="S51" s="133"/>
      <c r="T51" s="86"/>
      <c r="U51" s="86"/>
      <c r="V51" s="86"/>
      <c r="W51" s="90"/>
      <c r="X51" s="90"/>
      <c r="Y51" s="91"/>
      <c r="Z51" s="92"/>
      <c r="AA51" s="86"/>
      <c r="AB51" s="86"/>
      <c r="AC51" s="86"/>
      <c r="AD51" s="93"/>
      <c r="AE51" s="93"/>
      <c r="AF51" s="94"/>
      <c r="AG51" s="92"/>
    </row>
    <row r="52" spans="1:33" x14ac:dyDescent="0.25">
      <c r="A52" s="81">
        <v>37</v>
      </c>
      <c r="B52" s="125"/>
      <c r="C52" s="41"/>
      <c r="D52" s="83"/>
      <c r="E52" s="126"/>
      <c r="F52" s="129"/>
      <c r="G52" s="44"/>
      <c r="H52" s="44"/>
      <c r="I52" s="131"/>
      <c r="J52" s="131"/>
      <c r="K52" s="130"/>
      <c r="L52" s="128"/>
      <c r="M52" s="88"/>
      <c r="N52" s="128"/>
      <c r="O52" s="128"/>
      <c r="P52" s="88"/>
      <c r="Q52" s="88"/>
      <c r="R52" s="88"/>
      <c r="S52" s="133"/>
      <c r="T52" s="86"/>
      <c r="U52" s="86"/>
      <c r="V52" s="86"/>
      <c r="W52" s="90"/>
      <c r="X52" s="90"/>
      <c r="Y52" s="91"/>
      <c r="Z52" s="92"/>
      <c r="AA52" s="86"/>
      <c r="AB52" s="86"/>
      <c r="AC52" s="86"/>
      <c r="AD52" s="93"/>
      <c r="AE52" s="93"/>
      <c r="AF52" s="94"/>
      <c r="AG52" s="92"/>
    </row>
    <row r="53" spans="1:33" x14ac:dyDescent="0.25">
      <c r="A53" s="81">
        <v>38</v>
      </c>
      <c r="B53" s="125"/>
      <c r="C53" s="41"/>
      <c r="D53" s="83"/>
      <c r="E53" s="126"/>
      <c r="F53" s="129"/>
      <c r="G53" s="44"/>
      <c r="H53" s="44"/>
      <c r="I53" s="131"/>
      <c r="J53" s="131"/>
      <c r="K53" s="130"/>
      <c r="L53" s="128"/>
      <c r="M53" s="88"/>
      <c r="N53" s="128"/>
      <c r="O53" s="128"/>
      <c r="P53" s="88"/>
      <c r="Q53" s="88"/>
      <c r="R53" s="88"/>
      <c r="S53" s="133"/>
      <c r="T53" s="86"/>
      <c r="U53" s="86"/>
      <c r="V53" s="86"/>
      <c r="W53" s="90"/>
      <c r="X53" s="90"/>
      <c r="Y53" s="91"/>
      <c r="Z53" s="92"/>
      <c r="AA53" s="86"/>
      <c r="AB53" s="86"/>
      <c r="AC53" s="86"/>
      <c r="AD53" s="93"/>
      <c r="AE53" s="93"/>
      <c r="AF53" s="94"/>
      <c r="AG53" s="92"/>
    </row>
    <row r="54" spans="1:33" x14ac:dyDescent="0.25">
      <c r="A54" s="81">
        <v>39</v>
      </c>
      <c r="B54" s="82"/>
      <c r="C54" s="82"/>
      <c r="D54" s="83"/>
      <c r="E54" s="84"/>
      <c r="F54" s="85"/>
      <c r="G54" s="81"/>
      <c r="H54" s="81"/>
      <c r="I54" s="86"/>
      <c r="J54" s="86"/>
      <c r="K54" s="87"/>
      <c r="L54" s="88"/>
      <c r="M54" s="88"/>
      <c r="N54" s="88"/>
      <c r="O54" s="88"/>
      <c r="P54" s="88"/>
      <c r="Q54" s="88"/>
      <c r="R54" s="88"/>
      <c r="S54" s="89"/>
      <c r="T54" s="86"/>
      <c r="U54" s="86"/>
      <c r="V54" s="86"/>
      <c r="W54" s="90"/>
      <c r="X54" s="90"/>
      <c r="Y54" s="91"/>
      <c r="Z54" s="92"/>
      <c r="AA54" s="86"/>
      <c r="AB54" s="86"/>
      <c r="AC54" s="86"/>
      <c r="AD54" s="93"/>
      <c r="AE54" s="93"/>
      <c r="AF54" s="94"/>
      <c r="AG54" s="92"/>
    </row>
    <row r="55" spans="1:33" x14ac:dyDescent="0.25">
      <c r="A55" s="40">
        <v>40</v>
      </c>
      <c r="B55" s="70"/>
      <c r="C55" s="70"/>
      <c r="D55" s="42"/>
      <c r="E55" s="61"/>
      <c r="F55" s="71"/>
      <c r="G55" s="40"/>
      <c r="H55" s="40"/>
      <c r="I55" s="63"/>
      <c r="J55" s="63"/>
      <c r="K55" s="72"/>
      <c r="L55" s="64"/>
      <c r="M55" s="64"/>
      <c r="N55" s="64"/>
      <c r="O55" s="64"/>
      <c r="P55" s="64"/>
      <c r="Q55" s="64"/>
      <c r="R55" s="64"/>
      <c r="S55" s="65"/>
      <c r="T55" s="63"/>
      <c r="U55" s="63"/>
      <c r="V55" s="63"/>
      <c r="W55" s="66"/>
      <c r="X55" s="66"/>
      <c r="Y55" s="73"/>
      <c r="Z55" s="68"/>
      <c r="AA55" s="63"/>
      <c r="AB55" s="63"/>
      <c r="AC55" s="63"/>
      <c r="AD55" s="66"/>
      <c r="AE55" s="66"/>
      <c r="AF55" s="73"/>
      <c r="AG55" s="68"/>
    </row>
    <row r="56" spans="1:33" ht="15.75" thickBot="1" x14ac:dyDescent="0.3">
      <c r="A56" s="95" t="s">
        <v>11</v>
      </c>
      <c r="B56" s="96"/>
      <c r="C56" s="96"/>
      <c r="D56" s="97"/>
      <c r="E56" s="98">
        <f>SUM(E9:E40)</f>
        <v>1550000</v>
      </c>
      <c r="F56" s="99"/>
      <c r="G56" s="100"/>
      <c r="H56" s="100"/>
      <c r="I56" s="100"/>
      <c r="J56" s="100"/>
      <c r="K56" s="100"/>
      <c r="L56" s="100"/>
      <c r="M56" s="100"/>
      <c r="N56" s="100"/>
      <c r="O56" s="100"/>
      <c r="P56" s="100"/>
      <c r="Q56" s="100"/>
      <c r="R56" s="100"/>
      <c r="S56" s="101"/>
      <c r="T56" s="100"/>
      <c r="U56" s="100"/>
      <c r="V56" s="100"/>
      <c r="W56" s="100"/>
      <c r="X56" s="100"/>
      <c r="Y56" s="100"/>
      <c r="Z56" s="100"/>
      <c r="AA56" s="100"/>
      <c r="AB56" s="100"/>
      <c r="AC56" s="100"/>
      <c r="AD56" s="100"/>
      <c r="AE56" s="100"/>
      <c r="AF56" s="100"/>
      <c r="AG56" s="100"/>
    </row>
    <row r="57" spans="1:33" ht="15.75" thickTop="1" x14ac:dyDescent="0.25">
      <c r="A57" s="102"/>
      <c r="B57" s="103"/>
      <c r="C57" s="103"/>
      <c r="D57" s="104"/>
      <c r="E57" s="104"/>
      <c r="F57" s="104"/>
      <c r="G57" s="104"/>
      <c r="H57" s="104"/>
      <c r="I57" s="104"/>
      <c r="J57" s="104"/>
      <c r="K57" s="104"/>
      <c r="L57" s="104"/>
      <c r="M57" s="104"/>
      <c r="N57" s="104"/>
      <c r="O57" s="104"/>
      <c r="P57" s="104"/>
      <c r="Q57" s="104"/>
      <c r="R57" s="104"/>
      <c r="S57" s="103"/>
      <c r="T57" s="104"/>
      <c r="U57" s="104"/>
      <c r="V57" s="104"/>
      <c r="W57" s="104"/>
      <c r="X57" s="104"/>
      <c r="Y57" s="104"/>
      <c r="Z57" s="104"/>
      <c r="AA57" s="104"/>
      <c r="AB57" s="104"/>
      <c r="AC57" s="104"/>
      <c r="AD57" s="104"/>
      <c r="AE57" s="104"/>
      <c r="AF57" s="104"/>
      <c r="AG57" s="104"/>
    </row>
    <row r="58" spans="1:33" x14ac:dyDescent="0.25">
      <c r="A58" s="102"/>
      <c r="B58" s="103"/>
      <c r="C58" s="103"/>
      <c r="D58" s="104"/>
      <c r="E58" s="104"/>
      <c r="F58" s="104"/>
      <c r="G58" s="104"/>
      <c r="H58" s="104"/>
      <c r="I58" s="104"/>
      <c r="J58" s="104"/>
      <c r="K58" s="104"/>
      <c r="L58" s="104"/>
      <c r="M58" s="104"/>
      <c r="N58" s="104"/>
      <c r="O58" s="104"/>
      <c r="P58" s="104"/>
      <c r="Q58" s="104"/>
      <c r="R58" s="104"/>
      <c r="S58" s="103"/>
      <c r="T58" s="104"/>
      <c r="U58" s="104"/>
      <c r="V58" s="104"/>
      <c r="W58" s="104"/>
      <c r="X58" s="104"/>
      <c r="Y58" s="104"/>
      <c r="Z58" s="104"/>
      <c r="AA58" s="104"/>
      <c r="AB58" s="104"/>
      <c r="AC58" s="104"/>
      <c r="AD58" s="104"/>
      <c r="AE58" s="104"/>
      <c r="AF58" s="104"/>
      <c r="AG58" s="104"/>
    </row>
    <row r="59" spans="1:33" x14ac:dyDescent="0.25">
      <c r="A59" s="102"/>
      <c r="B59" s="103"/>
      <c r="C59" s="103"/>
      <c r="D59" s="104"/>
      <c r="E59" s="104"/>
      <c r="F59" s="104"/>
      <c r="G59" s="104"/>
      <c r="H59" s="104"/>
      <c r="I59" s="104"/>
      <c r="J59" s="104"/>
      <c r="K59" s="104"/>
      <c r="L59" s="104"/>
      <c r="M59" s="104"/>
      <c r="N59" s="104"/>
      <c r="O59" s="104"/>
      <c r="P59" s="104"/>
      <c r="Q59" s="104"/>
      <c r="R59" s="104"/>
      <c r="S59" s="103"/>
      <c r="T59" s="104"/>
      <c r="U59" s="104"/>
      <c r="V59" s="104"/>
      <c r="W59" s="104"/>
      <c r="X59" s="104"/>
      <c r="Y59" s="104"/>
      <c r="Z59" s="104"/>
      <c r="AA59" s="104"/>
      <c r="AB59" s="104"/>
      <c r="AC59" s="104"/>
      <c r="AD59" s="104"/>
      <c r="AE59" s="104"/>
      <c r="AF59" s="104"/>
      <c r="AG59" s="104"/>
    </row>
    <row r="60" spans="1:33" x14ac:dyDescent="0.25">
      <c r="A60" s="102"/>
      <c r="B60" s="103"/>
      <c r="C60" s="103"/>
      <c r="D60" s="104"/>
      <c r="E60" s="104"/>
      <c r="F60" s="104"/>
      <c r="G60" s="104"/>
      <c r="H60" s="104"/>
      <c r="I60" s="104"/>
      <c r="J60" s="104"/>
      <c r="K60" s="104"/>
      <c r="L60" s="104"/>
      <c r="M60" s="104"/>
      <c r="N60" s="104"/>
      <c r="O60" s="104"/>
      <c r="P60" s="104"/>
      <c r="Q60" s="104"/>
      <c r="R60" s="104"/>
      <c r="S60" s="103"/>
      <c r="T60" s="104"/>
      <c r="U60" s="104"/>
      <c r="V60" s="104"/>
      <c r="W60" s="104"/>
      <c r="X60" s="104"/>
      <c r="Y60" s="105"/>
      <c r="Z60" s="104"/>
      <c r="AA60" s="104"/>
      <c r="AB60" s="104"/>
      <c r="AC60" s="104"/>
      <c r="AD60" s="104"/>
      <c r="AE60" s="104"/>
      <c r="AF60" s="104"/>
      <c r="AG60" s="104"/>
    </row>
    <row r="61" spans="1:33" x14ac:dyDescent="0.25">
      <c r="A61" s="102"/>
      <c r="B61" s="103"/>
      <c r="C61" s="103"/>
      <c r="D61" s="106" t="s">
        <v>14</v>
      </c>
      <c r="E61" s="107"/>
      <c r="F61" s="108"/>
      <c r="G61" s="109"/>
      <c r="H61" s="109"/>
      <c r="I61" s="109"/>
      <c r="J61" s="108"/>
      <c r="K61" s="108"/>
      <c r="L61" s="104"/>
      <c r="M61" s="104"/>
      <c r="N61" s="104"/>
      <c r="O61" s="104"/>
      <c r="P61" s="104"/>
      <c r="Q61" s="104"/>
      <c r="R61" s="104"/>
      <c r="S61" s="103"/>
      <c r="T61" s="104"/>
      <c r="U61" s="104"/>
      <c r="V61" s="104"/>
      <c r="W61" s="104"/>
      <c r="X61" s="104"/>
      <c r="Y61" s="104"/>
      <c r="Z61" s="104"/>
      <c r="AA61" s="104"/>
      <c r="AB61" s="104"/>
      <c r="AC61" s="104"/>
      <c r="AD61" s="104"/>
      <c r="AE61" s="104"/>
      <c r="AF61" s="104"/>
      <c r="AG61" s="104"/>
    </row>
    <row r="62" spans="1:33" x14ac:dyDescent="0.25">
      <c r="A62" s="102"/>
      <c r="B62" s="103"/>
      <c r="C62" s="103"/>
      <c r="D62" s="106" t="s">
        <v>15</v>
      </c>
      <c r="E62" s="106" t="s">
        <v>16</v>
      </c>
      <c r="F62" s="108"/>
      <c r="G62" s="109"/>
      <c r="H62" s="109"/>
      <c r="I62" s="109"/>
      <c r="J62" s="108"/>
      <c r="K62" s="108"/>
      <c r="L62" s="104"/>
      <c r="M62" s="104"/>
      <c r="N62" s="104"/>
      <c r="O62" s="104"/>
      <c r="P62" s="104"/>
      <c r="Q62" s="104"/>
      <c r="R62" s="104"/>
      <c r="S62" s="103"/>
      <c r="T62" s="104"/>
      <c r="U62" s="104"/>
      <c r="V62" s="104"/>
      <c r="W62" s="104"/>
      <c r="X62" s="104"/>
      <c r="Y62" s="104"/>
      <c r="Z62" s="104"/>
      <c r="AA62" s="104"/>
      <c r="AB62" s="104"/>
      <c r="AC62" s="104"/>
      <c r="AD62" s="104"/>
      <c r="AE62" s="104"/>
      <c r="AF62" s="104"/>
      <c r="AG62" s="104"/>
    </row>
    <row r="63" spans="1:33" x14ac:dyDescent="0.25">
      <c r="D63" s="9" t="s">
        <v>17</v>
      </c>
      <c r="E63" s="9" t="s">
        <v>18</v>
      </c>
      <c r="F63" s="10"/>
      <c r="G63" s="11"/>
      <c r="H63" s="11"/>
      <c r="I63" s="11"/>
      <c r="J63" s="10"/>
      <c r="K63" s="10"/>
    </row>
  </sheetData>
  <mergeCells count="24">
    <mergeCell ref="AA6:AG6"/>
    <mergeCell ref="H5:H7"/>
    <mergeCell ref="O6:O7"/>
    <mergeCell ref="P6:P7"/>
    <mergeCell ref="R6:R7"/>
    <mergeCell ref="S5:AG5"/>
    <mergeCell ref="T6:Z6"/>
    <mergeCell ref="S6:S7"/>
    <mergeCell ref="F5:F6"/>
    <mergeCell ref="A2:AG2"/>
    <mergeCell ref="A5:A6"/>
    <mergeCell ref="B5:B6"/>
    <mergeCell ref="C5:C6"/>
    <mergeCell ref="D5:D6"/>
    <mergeCell ref="E5:E6"/>
    <mergeCell ref="G5:G6"/>
    <mergeCell ref="I5:K5"/>
    <mergeCell ref="L5:R5"/>
    <mergeCell ref="I6:J6"/>
    <mergeCell ref="K6:K7"/>
    <mergeCell ref="L6:L7"/>
    <mergeCell ref="M6:M7"/>
    <mergeCell ref="N6:N7"/>
    <mergeCell ref="Q6:Q7"/>
  </mergeCells>
  <printOptions horizontalCentered="1"/>
  <pageMargins left="0.15" right="0.15" top="0.24803149599999999" bottom="0.24803149599999999" header="0.31496062992126" footer="0.31496062992126"/>
  <pageSetup paperSize="258" scale="43" orientation="landscape" horizontalDpi="4294967293"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luar daerah</vt:lpstr>
      <vt:lpstr>dalam daerah</vt:lpstr>
      <vt:lpstr>'dalam daerah'!Print_Area</vt:lpstr>
      <vt:lpstr>'luar daerah'!Print_Area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Userr</cp:lastModifiedBy>
  <cp:lastPrinted>2024-01-28T07:50:48Z</cp:lastPrinted>
  <dcterms:created xsi:type="dcterms:W3CDTF">2019-10-14T05:41:54Z</dcterms:created>
  <dcterms:modified xsi:type="dcterms:W3CDTF">2024-02-20T03:23:47Z</dcterms:modified>
</cp:coreProperties>
</file>